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C:\Users\motsemd\Desktop\SPIs\QS Estimate and Demand Forecast\"/>
    </mc:Choice>
  </mc:AlternateContent>
  <xr:revisionPtr revIDLastSave="0" documentId="13_ncr:1_{B1A3D4A7-9DDF-41EF-BF5D-9EB9826CAEEA}" xr6:coauthVersionLast="47" xr6:coauthVersionMax="47" xr10:uidLastSave="{00000000-0000-0000-0000-000000000000}"/>
  <bookViews>
    <workbookView xWindow="-108" yWindow="-108" windowWidth="16608" windowHeight="8832" tabRatio="914" activeTab="3" xr2:uid="{00000000-000D-0000-FFFF-FFFF00000000}"/>
  </bookViews>
  <sheets>
    <sheet name="Tender Cover Sheet" sheetId="28" r:id="rId1"/>
    <sheet name=" 5.1.0 Preamble" sheetId="29" r:id="rId2"/>
    <sheet name="Break down" sheetId="37" r:id="rId3"/>
    <sheet name="5.1.1 Pricing Schedule (PS5) " sheetId="14" r:id="rId4"/>
    <sheet name="5.1.2 CPA Formulae" sheetId="30" r:id="rId5"/>
    <sheet name="5.1.3  Exchange Rates" sheetId="31" r:id="rId6"/>
    <sheet name="Revised Forecast-OCT'23" sheetId="26" state="hidden" r:id="rId7"/>
    <sheet name="TOI_ " sheetId="36" r:id="rId8"/>
  </sheets>
  <externalReferences>
    <externalReference r:id="rId9"/>
    <externalReference r:id="rId10"/>
    <externalReference r:id="rId11"/>
    <externalReference r:id="rId12"/>
    <externalReference r:id="rId13"/>
    <externalReference r:id="rId14"/>
  </externalReferences>
  <definedNames>
    <definedName name="_." localSheetId="1">#REF!</definedName>
    <definedName name="_." localSheetId="4">#REF!</definedName>
    <definedName name="_." localSheetId="5">#REF!</definedName>
    <definedName name="_." localSheetId="0">#REF!</definedName>
    <definedName name="_.">#REF!</definedName>
    <definedName name="_xlnm._FilterDatabase" localSheetId="2" hidden="1">'Break down'!$B$12:$F$22</definedName>
    <definedName name="_xlnm._FilterDatabase" localSheetId="6" hidden="1">'Revised Forecast-OCT''23'!$A$2:$H$2</definedName>
    <definedName name="_Order1" hidden="1">255</definedName>
    <definedName name="_R" localSheetId="1">#REF!</definedName>
    <definedName name="_R" localSheetId="4">#REF!</definedName>
    <definedName name="_R" localSheetId="5">#REF!</definedName>
    <definedName name="_R" localSheetId="0">#REF!</definedName>
    <definedName name="_R">#REF!</definedName>
    <definedName name="a" localSheetId="6">#REF!</definedName>
    <definedName name="a">#REF!</definedName>
    <definedName name="ACwvu.all." localSheetId="1" hidden="1">#REF!</definedName>
    <definedName name="ACwvu.all." localSheetId="4" hidden="1">#REF!</definedName>
    <definedName name="ACwvu.all." localSheetId="5" hidden="1">#REF!</definedName>
    <definedName name="ACwvu.all." localSheetId="0" hidden="1">#REF!</definedName>
    <definedName name="ACwvu.all." hidden="1">#REF!</definedName>
    <definedName name="ACwvu.prices." localSheetId="1" hidden="1">#REF!</definedName>
    <definedName name="ACwvu.prices." localSheetId="4" hidden="1">#REF!</definedName>
    <definedName name="ACwvu.prices." localSheetId="5" hidden="1">#REF!</definedName>
    <definedName name="ACwvu.prices." localSheetId="0" hidden="1">#REF!</definedName>
    <definedName name="ACwvu.prices." hidden="1">#REF!</definedName>
    <definedName name="ACwvu.summary." localSheetId="1" hidden="1">#REF!</definedName>
    <definedName name="ACwvu.summary." localSheetId="4" hidden="1">#REF!</definedName>
    <definedName name="ACwvu.summary." localSheetId="5" hidden="1">#REF!</definedName>
    <definedName name="ACwvu.summary." localSheetId="0" hidden="1">#REF!</definedName>
    <definedName name="ACwvu.summary." hidden="1">#REF!</definedName>
    <definedName name="Area_Print" localSheetId="4">#REF!</definedName>
    <definedName name="Area_Print" localSheetId="5">#REF!</definedName>
    <definedName name="Area_Print" localSheetId="2">#REF!</definedName>
    <definedName name="Area_Print" localSheetId="6">#REF!</definedName>
    <definedName name="Area_Print">#REF!</definedName>
    <definedName name="b" localSheetId="6">#REF!</definedName>
    <definedName name="b">#REF!</definedName>
    <definedName name="BU_Code_List" localSheetId="2">OFFSET(#REF!,0,0,COUNTA(#REF!),1)</definedName>
    <definedName name="BU_Code_List" localSheetId="6">OFFSET(#REF!,0,0,COUNTA(#REF!),1)</definedName>
    <definedName name="BU_Code_List">OFFSET(#REF!,0,0,COUNTA(#REF!),1)</definedName>
    <definedName name="BU_Name_List" localSheetId="2">OFFSET(#REF!,0,0,COUNTA(#REF!),1)</definedName>
    <definedName name="BU_Name_List" localSheetId="6">OFFSET(#REF!,0,0,COUNTA(#REF!),1)</definedName>
    <definedName name="BU_Name_List">OFFSET(#REF!,0,0,COUNTA(#REF!),1)</definedName>
    <definedName name="BU_Sales_Responsible_List" localSheetId="2">OFFSET(#REF!,0,0,COUNTA(#REF!),1)</definedName>
    <definedName name="BU_Sales_Responsible_List" localSheetId="6">OFFSET(#REF!,0,0,COUNTA(#REF!),1)</definedName>
    <definedName name="BU_Sales_Responsible_List">OFFSET(#REF!,0,0,COUNTA(#REF!),1)</definedName>
    <definedName name="C_Factor" localSheetId="2">OFFSET(#REF!,0,0,COUNTA(#REF!),1)</definedName>
    <definedName name="C_Factor" localSheetId="6">OFFSET(#REF!,0,0,COUNTA(#REF!),1)</definedName>
    <definedName name="C_Factor">OFFSET(#REF!,0,0,COUNTA(#REF!),1)</definedName>
    <definedName name="C_Rating" localSheetId="2">OFFSET(#REF!,0,0,COUNTA(#REF!),1)</definedName>
    <definedName name="C_Rating" localSheetId="6">OFFSET(#REF!,0,0,COUNTA(#REF!),1)</definedName>
    <definedName name="C_Rating">OFFSET(#REF!,0,0,COUNTA(#REF!),1)</definedName>
    <definedName name="CFO" localSheetId="2">OFFSET(#REF!,0,0,COUNTA(#REF!),1)</definedName>
    <definedName name="CFO" localSheetId="6">OFFSET(#REF!,0,0,COUNTA(#REF!),1)</definedName>
    <definedName name="CFO">OFFSET(#REF!,0,0,COUNTA(#REF!),1)</definedName>
    <definedName name="Clear_CAST_Price_Summary" localSheetId="1">[0]!Clear_CAST_Price_Summary</definedName>
    <definedName name="Clear_CAST_Price_Summary" localSheetId="4">' 5.1.0 Preamble'!Clear_CAST_Price_Summary</definedName>
    <definedName name="Clear_CAST_Price_Summary" localSheetId="5">' 5.1.0 Preamble'!Clear_CAST_Price_Summary</definedName>
    <definedName name="Clear_CAST_Price_Summary" localSheetId="2">#N/A</definedName>
    <definedName name="Clear_CAST_Price_Summary" localSheetId="0">' 5.1.0 Preamble'!Clear_CAST_Price_Summary</definedName>
    <definedName name="Clear_CAST_Price_Summary">' 5.1.0 Preamble'!Clear_CAST_Price_Summary</definedName>
    <definedName name="ClientTitle" localSheetId="2">OFFSET(#REF!,0,0,COUNTA(#REF!),1)</definedName>
    <definedName name="ClientTitle" localSheetId="6">OFFSET(#REF!,0,0,COUNTA(#REF!),1)</definedName>
    <definedName name="ClientTitle">OFFSET(#REF!,0,0,COUNTA(#REF!),1)</definedName>
    <definedName name="copy" localSheetId="2">#REF!</definedName>
    <definedName name="copy" localSheetId="6">#REF!</definedName>
    <definedName name="copy">#REF!</definedName>
    <definedName name="Cost_Allocation">[1]Data!$C$2:$C$12</definedName>
    <definedName name="Country" localSheetId="2">OFFSET(#REF!,0,0,COUNTA(#REF!),1)</definedName>
    <definedName name="Country" localSheetId="6">OFFSET(#REF!,0,0,COUNTA(#REF!),1)</definedName>
    <definedName name="Country">OFFSET(#REF!,0,0,COUNTA(#REF!),1)</definedName>
    <definedName name="CPA_Data">[1]Data!$F$2:$F$14</definedName>
    <definedName name="Ctry_Mngr" localSheetId="2">OFFSET(#REF!,0,0,COUNTA(#REF!),1)</definedName>
    <definedName name="Ctry_Mngr" localSheetId="6">OFFSET(#REF!,0,0,COUNTA(#REF!),1)</definedName>
    <definedName name="Ctry_Mngr">OFFSET(#REF!,0,0,COUNTA(#REF!),1)</definedName>
    <definedName name="Ctry_Rating" localSheetId="2">OFFSET(#REF!,0,0,COUNTA(#REF!),1)</definedName>
    <definedName name="Ctry_Rating" localSheetId="6">OFFSET(#REF!,0,0,COUNTA(#REF!),1)</definedName>
    <definedName name="Ctry_Rating">OFFSET(#REF!,0,0,COUNTA(#REF!),1)</definedName>
    <definedName name="Cty" localSheetId="2">#REF!</definedName>
    <definedName name="Cty" localSheetId="6">#REF!</definedName>
    <definedName name="Cty">#REF!</definedName>
    <definedName name="Currencies">[2]Input!$C$10:$C$12</definedName>
    <definedName name="Currency">[1]Data!$E$2:$E$19</definedName>
    <definedName name="Currency_A">[3]Data!$E$2:$E$19</definedName>
    <definedName name="Currency_Allocated">'[4]Option X3'!$D$9:$D$26</definedName>
    <definedName name="CurrencyA">[5]Data!$E$2:$E$19</definedName>
    <definedName name="CurrencyCode" localSheetId="2">#REF!</definedName>
    <definedName name="CurrencyCode" localSheetId="6">#REF!</definedName>
    <definedName name="CurrencyCode">#REF!</definedName>
    <definedName name="Cwvu.summary." localSheetId="1" hidden="1">#REF!</definedName>
    <definedName name="Cwvu.summary." localSheetId="4" hidden="1">#REF!</definedName>
    <definedName name="Cwvu.summary." localSheetId="5" hidden="1">#REF!</definedName>
    <definedName name="Cwvu.summary." localSheetId="0" hidden="1">#REF!</definedName>
    <definedName name="Cwvu.summary." hidden="1">#REF!</definedName>
    <definedName name="D" localSheetId="1">#REF!</definedName>
    <definedName name="D" localSheetId="4">#REF!</definedName>
    <definedName name="D" localSheetId="5">#REF!</definedName>
    <definedName name="d" localSheetId="6">#REF!</definedName>
    <definedName name="D" localSheetId="0">#REF!</definedName>
    <definedName name="d">#REF!</definedName>
    <definedName name="Data" localSheetId="1">#REF!</definedName>
    <definedName name="Data" localSheetId="4">#REF!</definedName>
    <definedName name="Data" localSheetId="5">#REF!</definedName>
    <definedName name="Data" localSheetId="2">#REF!</definedName>
    <definedName name="Data" localSheetId="6">#REF!</definedName>
    <definedName name="Data" localSheetId="0">#REF!</definedName>
    <definedName name="Data">#REF!</definedName>
    <definedName name="Data_Daywork" localSheetId="4">#REF!</definedName>
    <definedName name="Data_Daywork" localSheetId="5">#REF!</definedName>
    <definedName name="Data_Daywork" localSheetId="2">#REF!</definedName>
    <definedName name="Data_Daywork" localSheetId="6">#REF!</definedName>
    <definedName name="Data_Daywork">#REF!</definedName>
    <definedName name="Data_Opt_Bill5" localSheetId="4">#REF!</definedName>
    <definedName name="Data_Opt_Bill5" localSheetId="5">#REF!</definedName>
    <definedName name="Data_Opt_Bill5" localSheetId="2">#REF!</definedName>
    <definedName name="Data_Opt_Bill5" localSheetId="6">#REF!</definedName>
    <definedName name="Data_Opt_Bill5">#REF!</definedName>
    <definedName name="DChl" localSheetId="2">#REF!</definedName>
    <definedName name="DChl" localSheetId="6">#REF!</definedName>
    <definedName name="DChl">#REF!</definedName>
    <definedName name="Dear" localSheetId="2">OFFSET(#REF!,0,0,COUNTA(#REF!),1)</definedName>
    <definedName name="Dear" localSheetId="6">OFFSET(#REF!,0,0,COUNTA(#REF!),1)</definedName>
    <definedName name="Dear">OFFSET(#REF!,0,0,COUNTA(#REF!),1)</definedName>
    <definedName name="DesignatedCustomer" localSheetId="2">OFFSET(#REF!,0,0,COUNTA(#REF!),1)</definedName>
    <definedName name="DesignatedCustomer" localSheetId="6">OFFSET(#REF!,0,0,COUNTA(#REF!),1)</definedName>
    <definedName name="DesignatedCustomer">OFFSET(#REF!,0,0,COUNTA(#REF!),1)</definedName>
    <definedName name="Discount" localSheetId="1">'[6]Shared Support '!#REF!</definedName>
    <definedName name="Discount" localSheetId="4">'[6]Shared Support '!#REF!</definedName>
    <definedName name="Discount" localSheetId="5">'[6]Shared Support '!#REF!</definedName>
    <definedName name="Discount" localSheetId="2">'[6]Shared Support '!#REF!</definedName>
    <definedName name="Discount" localSheetId="0">'[6]Shared Support '!#REF!</definedName>
    <definedName name="Discount">'[6]Shared Support '!#REF!</definedName>
    <definedName name="DistributionChannel" localSheetId="2">OFFSET(#REF!,0,0,COUNTA(#REF!),1)</definedName>
    <definedName name="DistributionChannel" localSheetId="6">OFFSET(#REF!,0,0,COUNTA(#REF!),1)</definedName>
    <definedName name="DistributionChannel">OFFSET(#REF!,0,0,COUNTA(#REF!),1)</definedName>
    <definedName name="Div_Controller" localSheetId="2">OFFSET(#REF!,0,0,COUNTA(#REF!),1)</definedName>
    <definedName name="Div_Controller" localSheetId="6">OFFSET(#REF!,0,0,COUNTA(#REF!),1)</definedName>
    <definedName name="Div_Controller">OFFSET(#REF!,0,0,COUNTA(#REF!),1)</definedName>
    <definedName name="Div_Mngr" localSheetId="2">OFFSET(#REF!,0,0,COUNTA(#REF!),1)</definedName>
    <definedName name="Div_Mngr" localSheetId="6">OFFSET(#REF!,0,0,COUNTA(#REF!),1)</definedName>
    <definedName name="Div_Mngr">OFFSET(#REF!,0,0,COUNTA(#REF!),1)</definedName>
    <definedName name="Down_Payment" localSheetId="2">[2]Input!#REF!</definedName>
    <definedName name="Down_Payment" localSheetId="6">[2]Input!#REF!</definedName>
    <definedName name="Down_Payment">[2]Input!#REF!</definedName>
    <definedName name="Dv" localSheetId="2">#REF!</definedName>
    <definedName name="Dv" localSheetId="6">#REF!</definedName>
    <definedName name="Dv">#REF!</definedName>
    <definedName name="e" localSheetId="6">#REF!</definedName>
    <definedName name="e">#REF!</definedName>
    <definedName name="Engineering_Mngr" localSheetId="2">OFFSET(#REF!,0,0,COUNTA(#REF!),1)</definedName>
    <definedName name="Engineering_Mngr" localSheetId="6">OFFSET(#REF!,0,0,COUNTA(#REF!),1)</definedName>
    <definedName name="Engineering_Mngr">OFFSET(#REF!,0,0,COUNTA(#REF!),1)</definedName>
    <definedName name="EngineeringCategory" localSheetId="2">#REF!</definedName>
    <definedName name="EngineeringCategory" localSheetId="6">#REF!</definedName>
    <definedName name="EngineeringCategory">#REF!</definedName>
    <definedName name="ExchangeRates" localSheetId="2">#REF!</definedName>
    <definedName name="ExchangeRates" localSheetId="6">#REF!</definedName>
    <definedName name="ExchangeRates">#REF!</definedName>
    <definedName name="ExchRate" localSheetId="2">#REF!</definedName>
    <definedName name="ExchRate" localSheetId="6">#REF!</definedName>
    <definedName name="ExchRate">#REF!</definedName>
    <definedName name="Factors" localSheetId="2">#REF!</definedName>
    <definedName name="Factors" localSheetId="6">#REF!</definedName>
    <definedName name="Factors">#REF!</definedName>
    <definedName name="FilteredCustomerList" localSheetId="2">OFFSET(#REF!,0,0,COUNTA(#REF!),1)</definedName>
    <definedName name="FilteredCustomerList" localSheetId="6">OFFSET(#REF!,0,0,COUNTA(#REF!),1)</definedName>
    <definedName name="FilteredCustomerList">OFFSET(#REF!,0,0,COUNTA(#REF!),1)</definedName>
    <definedName name="FrontEnd_Sales_Mngr" localSheetId="2">OFFSET(#REF!,0,0,COUNTA(#REF!),1)</definedName>
    <definedName name="FrontEnd_Sales_Mngr" localSheetId="6">OFFSET(#REF!,0,0,COUNTA(#REF!),1)</definedName>
    <definedName name="FrontEnd_Sales_Mngr">OFFSET(#REF!,0,0,COUNTA(#REF!),1)</definedName>
    <definedName name="Grp_Comm_Mngr" localSheetId="2">OFFSET(#REF!,0,0,COUNTA(#REF!),1)</definedName>
    <definedName name="Grp_Comm_Mngr" localSheetId="6">OFFSET(#REF!,0,0,COUNTA(#REF!),1)</definedName>
    <definedName name="Grp_Comm_Mngr">OFFSET(#REF!,0,0,COUNTA(#REF!),1)</definedName>
    <definedName name="HWSectionInfo" localSheetId="2">'[2]Cost Calc'!#REF!</definedName>
    <definedName name="HWSectionInfo" localSheetId="6">'[2]Cost Calc'!#REF!</definedName>
    <definedName name="HWSectionInfo">'[2]Cost Calc'!#REF!</definedName>
    <definedName name="ImpactCodeDescription" localSheetId="2">OFFSET(#REF!,0,0,COUNTA(#REF!),1)</definedName>
    <definedName name="ImpactCodeDescription" localSheetId="6">OFFSET(#REF!,0,0,COUNTA(#REF!),1)</definedName>
    <definedName name="ImpactCodeDescription">OFFSET(#REF!,0,0,COUNTA(#REF!),1)</definedName>
    <definedName name="ImpactCodes" localSheetId="2">OFFSET(#REF!,0,0,COUNTA(#REF!),1)</definedName>
    <definedName name="ImpactCodes" localSheetId="6">OFFSET(#REF!,0,0,COUNTA(#REF!),1)</definedName>
    <definedName name="ImpactCodes">OFFSET(#REF!,0,0,COUNTA(#REF!),1)</definedName>
    <definedName name="Incoterms" localSheetId="2">OFFSET(#REF!,0,0,COUNTA(#REF!),1)</definedName>
    <definedName name="Incoterms" localSheetId="6">OFFSET(#REF!,0,0,COUNTA(#REF!),1)</definedName>
    <definedName name="Incoterms">OFFSET(#REF!,0,0,COUNTA(#REF!),1)</definedName>
    <definedName name="l__engineering" localSheetId="2">#REF!</definedName>
    <definedName name="l__engineering" localSheetId="6">#REF!</definedName>
    <definedName name="l__engineering">#REF!</definedName>
    <definedName name="l_ABBGroupInternalFees" localSheetId="2">#REF!</definedName>
    <definedName name="l_ABBGroupInternalFees" localSheetId="6">#REF!</definedName>
    <definedName name="l_ABBGroupInternalFees">#REF!</definedName>
    <definedName name="l_calculatedInterestCosts" localSheetId="2">#REF!</definedName>
    <definedName name="l_calculatedInterestCosts" localSheetId="6">#REF!</definedName>
    <definedName name="l_calculatedInterestCosts">#REF!</definedName>
    <definedName name="l_commissionPayable" localSheetId="2">#REF!</definedName>
    <definedName name="l_commissionPayable" localSheetId="6">#REF!</definedName>
    <definedName name="l_commissionPayable">#REF!</definedName>
    <definedName name="l_contingencies" localSheetId="2">#REF!</definedName>
    <definedName name="l_contingencies" localSheetId="6">#REF!</definedName>
    <definedName name="l_contingencies">#REF!</definedName>
    <definedName name="l_costRecov" localSheetId="2">#REF!</definedName>
    <definedName name="l_costRecov" localSheetId="6">#REF!</definedName>
    <definedName name="l_costRecov">#REF!</definedName>
    <definedName name="l_directLabourInstallationCommissioning" localSheetId="2">#REF!</definedName>
    <definedName name="l_directLabourInstallationCommissioning" localSheetId="6">#REF!</definedName>
    <definedName name="l_directLabourInstallationCommissioning">#REF!</definedName>
    <definedName name="l_directLabourManuf" localSheetId="2">#REF!</definedName>
    <definedName name="l_directLabourManuf" localSheetId="6">#REF!</definedName>
    <definedName name="l_directLabourManuf">#REF!</definedName>
    <definedName name="l_externalSupply" localSheetId="2">#REF!</definedName>
    <definedName name="l_externalSupply" localSheetId="6">#REF!</definedName>
    <definedName name="l_externalSupply">#REF!</definedName>
    <definedName name="l_freightInsuranceCustomDuties" localSheetId="2">#REF!</definedName>
    <definedName name="l_freightInsuranceCustomDuties" localSheetId="6">#REF!</definedName>
    <definedName name="l_freightInsuranceCustomDuties">#REF!</definedName>
    <definedName name="l_generalandAdministrationCosts" localSheetId="2">#REF!</definedName>
    <definedName name="l_generalandAdministrationCosts" localSheetId="6">#REF!</definedName>
    <definedName name="l_generalandAdministrationCosts">#REF!</definedName>
    <definedName name="l_generalInflationandEscalation" localSheetId="2">#REF!</definedName>
    <definedName name="l_generalInflationandEscalation" localSheetId="6">#REF!</definedName>
    <definedName name="l_generalInflationandEscalation">#REF!</definedName>
    <definedName name="l_internalSupply" localSheetId="2">#REF!</definedName>
    <definedName name="l_internalSupply" localSheetId="6">#REF!</definedName>
    <definedName name="l_internalSupply">#REF!</definedName>
    <definedName name="l_manufacturingOverhead" localSheetId="2">#REF!</definedName>
    <definedName name="l_manufacturingOverhead" localSheetId="6">#REF!</definedName>
    <definedName name="l_manufacturingOverhead">#REF!</definedName>
    <definedName name="l_materialonSiteOtherExpenses" localSheetId="2">#REF!</definedName>
    <definedName name="l_materialonSiteOtherExpenses" localSheetId="6">#REF!</definedName>
    <definedName name="l_materialonSiteOtherExpenses">#REF!</definedName>
    <definedName name="l_materialsCommodities" localSheetId="2">#REF!</definedName>
    <definedName name="l_materialsCommodities" localSheetId="6">#REF!</definedName>
    <definedName name="l_materialsCommodities">#REF!</definedName>
    <definedName name="l_negotiationMargin" localSheetId="2">#REF!</definedName>
    <definedName name="l_negotiationMargin" localSheetId="6">#REF!</definedName>
    <definedName name="l_negotiationMargin">#REF!</definedName>
    <definedName name="l_non_orderRelatedResearchandDevelopment" localSheetId="2">#REF!</definedName>
    <definedName name="l_non_orderRelatedResearchandDevelopment" localSheetId="6">#REF!</definedName>
    <definedName name="l_non_orderRelatedResearchandDevelopment">#REF!</definedName>
    <definedName name="l_otherCosts" localSheetId="2">#REF!</definedName>
    <definedName name="l_otherCosts" localSheetId="6">#REF!</definedName>
    <definedName name="l_otherCosts">#REF!</definedName>
    <definedName name="l_price" localSheetId="2">#REF!</definedName>
    <definedName name="l_price" localSheetId="6">#REF!</definedName>
    <definedName name="l_price">#REF!</definedName>
    <definedName name="l_projectManagement" localSheetId="2">#REF!</definedName>
    <definedName name="l_projectManagement" localSheetId="6">#REF!</definedName>
    <definedName name="l_projectManagement">#REF!</definedName>
    <definedName name="l_riskProv" localSheetId="2">#REF!</definedName>
    <definedName name="l_riskProv" localSheetId="6">#REF!</definedName>
    <definedName name="l_riskProv">#REF!</definedName>
    <definedName name="l_salesCosts" localSheetId="2">#REF!</definedName>
    <definedName name="l_salesCosts" localSheetId="6">#REF!</definedName>
    <definedName name="l_salesCosts">#REF!</definedName>
    <definedName name="l_salesPriceEscalation" localSheetId="2">#REF!</definedName>
    <definedName name="l_salesPriceEscalation" localSheetId="6">#REF!</definedName>
    <definedName name="l_salesPriceEscalation">#REF!</definedName>
    <definedName name="l_salesTaxorVAT" localSheetId="2">#REF!</definedName>
    <definedName name="l_salesTaxorVAT" localSheetId="6">#REF!</definedName>
    <definedName name="l_salesTaxorVAT">#REF!</definedName>
    <definedName name="l_siteManagementandLocalOfficeCost" localSheetId="2">#REF!</definedName>
    <definedName name="l_siteManagementandLocalOfficeCost" localSheetId="6">#REF!</definedName>
    <definedName name="l_siteManagementandLocalOfficeCost">#REF!</definedName>
    <definedName name="l_specialFinancing" localSheetId="2">#REF!</definedName>
    <definedName name="l_specialFinancing" localSheetId="6">#REF!</definedName>
    <definedName name="l_specialFinancing">#REF!</definedName>
    <definedName name="l_subcontractedServices" localSheetId="2">#REF!</definedName>
    <definedName name="l_subcontractedServices" localSheetId="6">#REF!</definedName>
    <definedName name="l_subcontractedServices">#REF!</definedName>
    <definedName name="l_tenderingUnit" localSheetId="2">#REF!</definedName>
    <definedName name="l_tenderingUnit" localSheetId="6">#REF!</definedName>
    <definedName name="l_tenderingUnit">#REF!</definedName>
    <definedName name="l_warrantyProv" localSheetId="2">#REF!</definedName>
    <definedName name="l_warrantyProv" localSheetId="6">#REF!</definedName>
    <definedName name="l_warrantyProv">#REF!</definedName>
    <definedName name="Labour" localSheetId="2">#REF!</definedName>
    <definedName name="Labour" localSheetId="6">#REF!</definedName>
    <definedName name="Labour">#REF!</definedName>
    <definedName name="LabourCode" localSheetId="2">OFFSET(#REF!,0,0,COUNTA(#REF!),1)</definedName>
    <definedName name="LabourCode" localSheetId="6">OFFSET(#REF!,0,0,COUNTA(#REF!),1)</definedName>
    <definedName name="LabourCode">OFFSET(#REF!,0,0,COUNTA(#REF!),1)</definedName>
    <definedName name="LabourRecoveryRate" localSheetId="2">OFFSET(#REF!,0,0,COUNTA(#REF!),1)</definedName>
    <definedName name="LabourRecoveryRate" localSheetId="6">OFFSET(#REF!,0,0,COUNTA(#REF!),1)</definedName>
    <definedName name="LabourRecoveryRate">OFFSET(#REF!,0,0,COUNTA(#REF!),1)</definedName>
    <definedName name="LastRowInfo" localSheetId="2">'[2]Cost Calc'!#REF!</definedName>
    <definedName name="LastRowInfo" localSheetId="6">'[2]Cost Calc'!#REF!</definedName>
    <definedName name="LastRowInfo">'[2]Cost Calc'!#REF!</definedName>
    <definedName name="Location" localSheetId="2">OFFSET(#REF!,0,0,COUNTA(#REF!),1)</definedName>
    <definedName name="Location" localSheetId="6">OFFSET(#REF!,0,0,COUNTA(#REF!),1)</definedName>
    <definedName name="Location">OFFSET(#REF!,0,0,COUNTA(#REF!),1)</definedName>
    <definedName name="Net_YTD_Balance_Including_Interest" localSheetId="2">OFFSET(#REF!,0,0,COUNTIF(#REF!,"&gt;3000"),1)</definedName>
    <definedName name="Net_YTD_Balance_Including_Interest" localSheetId="6">OFFSET(#REF!,0,0,COUNTIF(#REF!,"&gt;3000"),1)</definedName>
    <definedName name="Net_YTD_Balance_Including_Interest">OFFSET(#REF!,0,0,COUNTIF(#REF!,"&gt;3000"),1)</definedName>
    <definedName name="Net_YTD_Interest" localSheetId="2">OFFSET(#REF!,0,0,COUNTIF(#REF!,"&gt;3000"),1)</definedName>
    <definedName name="Net_YTD_Interest" localSheetId="6">OFFSET(#REF!,0,0,COUNTIF(#REF!,"&gt;3000"),1)</definedName>
    <definedName name="Net_YTD_Interest">OFFSET(#REF!,0,0,COUNTIF(#REF!,"&gt;3000"),1)</definedName>
    <definedName name="NettMargin" localSheetId="2">OFFSET(#REF!,0,0,COUNTA(#REF!),1)</definedName>
    <definedName name="NettMargin" localSheetId="6">OFFSET(#REF!,0,0,COUNTA(#REF!),1)</definedName>
    <definedName name="NettMargin">OFFSET(#REF!,0,0,COUNTA(#REF!),1)</definedName>
    <definedName name="Operations_Project_Mngr" localSheetId="2">OFFSET(#REF!,0,0,COUNTA(#REF!),1)</definedName>
    <definedName name="Operations_Project_Mngr" localSheetId="6">OFFSET(#REF!,0,0,COUNTA(#REF!),1)</definedName>
    <definedName name="Operations_Project_Mngr">OFFSET(#REF!,0,0,COUNTA(#REF!),1)</definedName>
    <definedName name="Option_N">'[4]Option X5'!$H$9:$H$18</definedName>
    <definedName name="P" localSheetId="2">#REF!</definedName>
    <definedName name="P">#REF!</definedName>
    <definedName name="PlantName" localSheetId="2">OFFSET(#REF!,0,0,COUNTA(#REF!),1)</definedName>
    <definedName name="PlantName" localSheetId="6">OFFSET(#REF!,0,0,COUNTA(#REF!),1)</definedName>
    <definedName name="PlantName">OFFSET(#REF!,0,0,COUNTA(#REF!),1)</definedName>
    <definedName name="PlantNumber" localSheetId="2">OFFSET(#REF!,0,0,COUNTA(#REF!),1)</definedName>
    <definedName name="PlantNumber" localSheetId="6">OFFSET(#REF!,0,0,COUNTA(#REF!),1)</definedName>
    <definedName name="PlantNumber">OFFSET(#REF!,0,0,COUNTA(#REF!),1)</definedName>
    <definedName name="_xlnm.Print_Area" localSheetId="1">' 5.1.0 Preamble'!$A$1:$M$16</definedName>
    <definedName name="_xlnm.Print_Area" localSheetId="3">'5.1.1 Pricing Schedule (PS5) '!$A$1:$U$191</definedName>
    <definedName name="_xlnm.Print_Area" localSheetId="4">'5.1.2 CPA Formulae'!$A$1:$I$239</definedName>
    <definedName name="_xlnm.Print_Area" localSheetId="5">'5.1.3  Exchange Rates'!$A$1:$K$38</definedName>
    <definedName name="_xlnm.Print_Area" localSheetId="2">'Break down'!$A$2:$X$30</definedName>
    <definedName name="_xlnm.Print_Area" localSheetId="6">'Revised Forecast-OCT''23'!$A$1:$K$21</definedName>
    <definedName name="_xlnm.Print_Area" localSheetId="0">'Tender Cover Sheet'!$A$1:$D$26</definedName>
    <definedName name="_xlnm.Print_Area" localSheetId="7">'TOI_ '!$A$2:$M$72</definedName>
    <definedName name="Product_Specialist_Consultant" localSheetId="2">OFFSET(#REF!,0,0,COUNTA(#REF!),1)</definedName>
    <definedName name="Product_Specialist_Consultant" localSheetId="6">OFFSET(#REF!,0,0,COUNTA(#REF!),1)</definedName>
    <definedName name="Product_Specialist_Consultant">OFFSET(#REF!,0,0,COUNTA(#REF!),1)</definedName>
    <definedName name="ProfitCenter" localSheetId="2">OFFSET(#REF!,0,0,COUNTA(#REF!),1)</definedName>
    <definedName name="ProfitCenter" localSheetId="6">OFFSET(#REF!,0,0,COUNTA(#REF!),1)</definedName>
    <definedName name="ProfitCenter">OFFSET(#REF!,0,0,COUNTA(#REF!),1)</definedName>
    <definedName name="ProjectDuration" localSheetId="2">OFFSET(#REF!,0,0,COUNTA(#REF!),1)</definedName>
    <definedName name="ProjectDuration" localSheetId="6">OFFSET(#REF!,0,0,COUNTA(#REF!),1)</definedName>
    <definedName name="ProjectDuration">OFFSET(#REF!,0,0,COUNTA(#REF!),1)</definedName>
    <definedName name="ProjectRisk" localSheetId="2">OFFSET(#REF!,0,0,COUNTA(#REF!),1)</definedName>
    <definedName name="ProjectRisk" localSheetId="6">OFFSET(#REF!,0,0,COUNTA(#REF!),1)</definedName>
    <definedName name="ProjectRisk">OFFSET(#REF!,0,0,COUNTA(#REF!),1)</definedName>
    <definedName name="ProjectValue" localSheetId="2">OFFSET(#REF!,0,0,COUNTA(#REF!),1)</definedName>
    <definedName name="ProjectValue" localSheetId="6">OFFSET(#REF!,0,0,COUNTA(#REF!),1)</definedName>
    <definedName name="ProjectValue">OFFSET(#REF!,0,0,COUNTA(#REF!),1)</definedName>
    <definedName name="Proposal_Mngr" localSheetId="2">OFFSET(#REF!,0,0,COUNTA(#REF!),1)</definedName>
    <definedName name="Proposal_Mngr" localSheetId="6">OFFSET(#REF!,0,0,COUNTA(#REF!),1)</definedName>
    <definedName name="Proposal_Mngr">OFFSET(#REF!,0,0,COUNTA(#REF!),1)</definedName>
    <definedName name="ProposalEngineer" localSheetId="2">OFFSET(#REF!,0,0,COUNTA(#REF!),1)</definedName>
    <definedName name="ProposalEngineer" localSheetId="6">OFFSET(#REF!,0,0,COUNTA(#REF!),1)</definedName>
    <definedName name="ProposalEngineer">OFFSET(#REF!,0,0,COUNTA(#REF!),1)</definedName>
    <definedName name="ProposalEngineerCell" localSheetId="2">OFFSET(#REF!,0,0,COUNTA(#REF!),1)</definedName>
    <definedName name="ProposalEngineerCell" localSheetId="6">OFFSET(#REF!,0,0,COUNTA(#REF!),1)</definedName>
    <definedName name="ProposalEngineerCell">OFFSET(#REF!,0,0,COUNTA(#REF!),1)</definedName>
    <definedName name="ProposalEngineerDesignation" localSheetId="2">OFFSET(#REF!,0,0,COUNTA(#REF!),1)</definedName>
    <definedName name="ProposalEngineerDesignation" localSheetId="6">OFFSET(#REF!,0,0,COUNTA(#REF!),1)</definedName>
    <definedName name="ProposalEngineerDesignation">OFFSET(#REF!,0,0,COUNTA(#REF!),1)</definedName>
    <definedName name="ProposalEngineerEmail" localSheetId="2">OFFSET(#REF!,0,0,COUNTA(#REF!),1)</definedName>
    <definedName name="ProposalEngineerEmail" localSheetId="6">OFFSET(#REF!,0,0,COUNTA(#REF!),1)</definedName>
    <definedName name="ProposalEngineerEmail">OFFSET(#REF!,0,0,COUNTA(#REF!),1)</definedName>
    <definedName name="ProposalEngineerFax" localSheetId="2">OFFSET(#REF!,0,0,COUNTA(#REF!),1)</definedName>
    <definedName name="ProposalEngineerFax" localSheetId="6">OFFSET(#REF!,0,0,COUNTA(#REF!),1)</definedName>
    <definedName name="ProposalEngineerFax">OFFSET(#REF!,0,0,COUNTA(#REF!),1)</definedName>
    <definedName name="ProposalEngineerTelephone" localSheetId="2">OFFSET(#REF!,0,0,COUNTA(#REF!),1)</definedName>
    <definedName name="ProposalEngineerTelephone" localSheetId="6">OFFSET(#REF!,0,0,COUNTA(#REF!),1)</definedName>
    <definedName name="ProposalEngineerTelephone">OFFSET(#REF!,0,0,COUNTA(#REF!),1)</definedName>
    <definedName name="PS5_Allocation">[1]Data!$B$2:$B$20</definedName>
    <definedName name="Q" localSheetId="1">#REF!</definedName>
    <definedName name="Q" localSheetId="4">#REF!</definedName>
    <definedName name="Q" localSheetId="5">#REF!</definedName>
    <definedName name="Q" localSheetId="0">#REF!</definedName>
    <definedName name="Q">#REF!</definedName>
    <definedName name="Range">OFFSET('[2]Cost Calc'!$G$6,0,0,COUNTA('[2]Cost Calc'!$G$1:$G$65536)-1,1)</definedName>
    <definedName name="RevenueRecognition" localSheetId="2">#REF!</definedName>
    <definedName name="RevenueRecognition" localSheetId="6">#REF!</definedName>
    <definedName name="RevenueRecognition">#REF!</definedName>
    <definedName name="RiskCountry" localSheetId="2">#REF!</definedName>
    <definedName name="RiskCountry" localSheetId="6">#REF!</definedName>
    <definedName name="RiskCountry">#REF!</definedName>
    <definedName name="Rwvu.all." localSheetId="1" hidden="1">#REF!,#REF!</definedName>
    <definedName name="Rwvu.all." localSheetId="4" hidden="1">#REF!,#REF!</definedName>
    <definedName name="Rwvu.all." localSheetId="5" hidden="1">#REF!,#REF!</definedName>
    <definedName name="Rwvu.all." localSheetId="0" hidden="1">#REF!,#REF!</definedName>
    <definedName name="Rwvu.all." hidden="1">#REF!,#REF!</definedName>
    <definedName name="Rwvu.prices." localSheetId="1" hidden="1">#REF!,#REF!</definedName>
    <definedName name="Rwvu.prices." localSheetId="4" hidden="1">#REF!,#REF!</definedName>
    <definedName name="Rwvu.prices." localSheetId="5" hidden="1">#REF!,#REF!</definedName>
    <definedName name="Rwvu.prices." localSheetId="0" hidden="1">#REF!,#REF!</definedName>
    <definedName name="Rwvu.prices." hidden="1">#REF!,#REF!</definedName>
    <definedName name="Rwvu.summary." hidden="1">#REF!</definedName>
    <definedName name="S">#REF!</definedName>
    <definedName name="SalesDivision" localSheetId="2">OFFSET(#REF!,0,0,COUNTA(#REF!),1)</definedName>
    <definedName name="SalesDivision" localSheetId="6">OFFSET(#REF!,0,0,COUNTA(#REF!),1)</definedName>
    <definedName name="SalesDivision">OFFSET(#REF!,0,0,COUNTA(#REF!),1)</definedName>
    <definedName name="SalesOrganisation" localSheetId="2">OFFSET(#REF!,0,0,COUNTA(#REF!),1)</definedName>
    <definedName name="SalesOrganisation" localSheetId="6">OFFSET(#REF!,0,0,COUNTA(#REF!),1)</definedName>
    <definedName name="SalesOrganisation">OFFSET(#REF!,0,0,COUNTA(#REF!),1)</definedName>
    <definedName name="SAP_Client_Name" localSheetId="2">#REF!</definedName>
    <definedName name="SAP_Client_Name" localSheetId="6">#REF!</definedName>
    <definedName name="SAP_Client_Name">#REF!</definedName>
    <definedName name="solver_adj" localSheetId="1" hidden="1">#REF!</definedName>
    <definedName name="solver_adj" localSheetId="4" hidden="1">#REF!</definedName>
    <definedName name="solver_adj" localSheetId="5" hidden="1">#REF!</definedName>
    <definedName name="solver_adj" localSheetId="0" hidden="1">#REF!</definedName>
    <definedName name="solver_adj" hidden="1">#REF!</definedName>
    <definedName name="solver_drv" hidden="1">1</definedName>
    <definedName name="solver_est" hidden="1">1</definedName>
    <definedName name="solver_itr" hidden="1">100</definedName>
    <definedName name="solver_lin" hidden="1">1</definedName>
    <definedName name="solver_num" hidden="1">0</definedName>
    <definedName name="solver_nwt" hidden="1">1</definedName>
    <definedName name="solver_opt" hidden="1">#REF!</definedName>
    <definedName name="solver_pre" hidden="1">0.0001</definedName>
    <definedName name="solver_scl" hidden="1">0</definedName>
    <definedName name="solver_sho" hidden="1">0</definedName>
    <definedName name="solver_tim" hidden="1">100</definedName>
    <definedName name="solver_tol" hidden="1">0.05</definedName>
    <definedName name="solver_typ" hidden="1">3</definedName>
    <definedName name="solver_val" hidden="1">500063</definedName>
    <definedName name="SOrg." localSheetId="2">#REF!</definedName>
    <definedName name="SOrg." localSheetId="6">#REF!</definedName>
    <definedName name="SOrg.">#REF!</definedName>
    <definedName name="Sort_Data" localSheetId="4">#REF!</definedName>
    <definedName name="Sort_Data" localSheetId="5">#REF!</definedName>
    <definedName name="Sort_Data" localSheetId="2">#REF!</definedName>
    <definedName name="Sort_Data" localSheetId="6">#REF!</definedName>
    <definedName name="Sort_Data">#REF!</definedName>
    <definedName name="Swvu.all." hidden="1">#REF!</definedName>
    <definedName name="Swvu.prices." hidden="1">#REF!</definedName>
    <definedName name="Swvu.summary." hidden="1">#REF!</definedName>
    <definedName name="TenderValidity" localSheetId="2">OFFSET(#REF!,0,0,COUNTA(#REF!),1)</definedName>
    <definedName name="TenderValidity" localSheetId="6">OFFSET(#REF!,0,0,COUNTA(#REF!),1)</definedName>
    <definedName name="TenderValidity">OFFSET(#REF!,0,0,COUNTA(#REF!),1)</definedName>
    <definedName name="TypeOfLabour" localSheetId="2">OFFSET(#REF!,0,0,COUNTA(#REF!),1)</definedName>
    <definedName name="TypeOfLabour" localSheetId="6">OFFSET(#REF!,0,0,COUNTA(#REF!),1)</definedName>
    <definedName name="TypeOfLabour">OFFSET(#REF!,0,0,COUNTA(#REF!),1)</definedName>
    <definedName name="TypeOfProject" localSheetId="2">OFFSET(#REF!,0,0,COUNTA(#REF!),1)</definedName>
    <definedName name="TypeOfProject" localSheetId="6">OFFSET(#REF!,0,0,COUNTA(#REF!),1)</definedName>
    <definedName name="TypeOfProject">OFFSET(#REF!,0,0,COUNTA(#REF!),1)</definedName>
    <definedName name="TypeOfTender" localSheetId="2">OFFSET(#REF!,0,0,COUNTA(#REF!),1)</definedName>
    <definedName name="TypeOfTender" localSheetId="6">OFFSET(#REF!,0,0,COUNTA(#REF!),1)</definedName>
    <definedName name="TypeOfTender">OFFSET(#REF!,0,0,COUNTA(#REF!),1)</definedName>
    <definedName name="w" localSheetId="1">[0]!w</definedName>
    <definedName name="w" localSheetId="4">' 5.1.0 Preamble'!w</definedName>
    <definedName name="w" localSheetId="5">' 5.1.0 Preamble'!w</definedName>
    <definedName name="w" localSheetId="2">#REF!</definedName>
    <definedName name="w" localSheetId="6">#REF!</definedName>
    <definedName name="w" localSheetId="0">' 5.1.0 Preamble'!w</definedName>
    <definedName name="w">#REF!</definedName>
    <definedName name="wvu.all." localSheetId="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4"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5"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2"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0"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prices." localSheetId="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4"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5"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2"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0"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summary." localSheetId="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4"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5"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2"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0"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X_Axis" localSheetId="2">OFFSET(#REF!,0,0,COUNTIF(#REF!,"&gt;3000"),1)</definedName>
    <definedName name="X_Axis" localSheetId="6">OFFSET(#REF!,0,0,COUNTIF(#REF!,"&gt;3000"),1)</definedName>
    <definedName name="X_Axis">OFFSET(#REF!,0,0,COUNTIF(#REF!,"&gt;3000"),1)</definedName>
    <definedName name="YesNo" localSheetId="2">#REF!</definedName>
    <definedName name="YesNo" localSheetId="6">#REF!</definedName>
    <definedName name="YesNo">#REF!</definedName>
    <definedName name="YTD_Cash_In" localSheetId="2">OFFSET(#REF!,0,0,COUNTIF(#REF!,"&gt;3000"),1)</definedName>
    <definedName name="YTD_Cash_In" localSheetId="6">OFFSET(#REF!,0,0,COUNTIF(#REF!,"&gt;3000"),1)</definedName>
    <definedName name="YTD_Cash_In">OFFSET(#REF!,0,0,COUNTIF(#REF!,"&gt;3000"),1)</definedName>
    <definedName name="YTD_Cash_out" localSheetId="2">OFFSET(#REF!,0,0,COUNTIF(#REF!,"&gt;3000"),1)</definedName>
    <definedName name="YTD_Cash_out" localSheetId="6">OFFSET(#REF!,0,0,COUNTIF(#REF!,"&gt;3000"),1)</definedName>
    <definedName name="YTD_Cash_out">OFFSET(#REF!,0,0,COUNTIF(#REF!,"&gt;3000"),1)</definedName>
    <definedName name="Z_07E28E77_F6FA_11D1_8C51_444553540000_.wvu.Cols" localSheetId="1" hidden="1">#REF!,#REF!</definedName>
    <definedName name="Z_07E28E77_F6FA_11D1_8C51_444553540000_.wvu.Cols" localSheetId="4" hidden="1">#REF!,#REF!</definedName>
    <definedName name="Z_07E28E77_F6FA_11D1_8C51_444553540000_.wvu.Cols" localSheetId="5" hidden="1">#REF!,#REF!</definedName>
    <definedName name="Z_07E28E77_F6FA_11D1_8C51_444553540000_.wvu.Cols" localSheetId="0" hidden="1">#REF!,#REF!</definedName>
    <definedName name="Z_07E28E77_F6FA_11D1_8C51_444553540000_.wvu.Cols" hidden="1">#REF!,#REF!</definedName>
    <definedName name="Z_07E28E80_F6FA_11D1_8C51_444553540000_.wvu.Cols" localSheetId="1" hidden="1">#REF!,#REF!</definedName>
    <definedName name="Z_07E28E80_F6FA_11D1_8C51_444553540000_.wvu.Cols" localSheetId="4" hidden="1">#REF!,#REF!</definedName>
    <definedName name="Z_07E28E80_F6FA_11D1_8C51_444553540000_.wvu.Cols" localSheetId="5" hidden="1">#REF!,#REF!</definedName>
    <definedName name="Z_07E28E80_F6FA_11D1_8C51_444553540000_.wvu.Cols" localSheetId="0" hidden="1">#REF!,#REF!</definedName>
    <definedName name="Z_07E28E80_F6FA_11D1_8C51_444553540000_.wvu.Cols" hidden="1">#REF!,#REF!</definedName>
    <definedName name="Z_07E28E85_F6FA_11D1_8C51_444553540000_.wvu.Cols" hidden="1">#REF!</definedName>
    <definedName name="Z_0F778F74_F6F1_11D1_8C51_444553540000_.wvu.Cols" localSheetId="1" hidden="1">#REF!,#REF!</definedName>
    <definedName name="Z_0F778F74_F6F1_11D1_8C51_444553540000_.wvu.Cols" localSheetId="4" hidden="1">#REF!,#REF!</definedName>
    <definedName name="Z_0F778F74_F6F1_11D1_8C51_444553540000_.wvu.Cols" localSheetId="5" hidden="1">#REF!,#REF!</definedName>
    <definedName name="Z_0F778F74_F6F1_11D1_8C51_444553540000_.wvu.Cols" localSheetId="0" hidden="1">#REF!,#REF!</definedName>
    <definedName name="Z_0F778F74_F6F1_11D1_8C51_444553540000_.wvu.Cols" hidden="1">#REF!,#REF!</definedName>
    <definedName name="Z_0F778F7D_F6F1_11D1_8C51_444553540000_.wvu.Cols" hidden="1">#REF!,#REF!</definedName>
    <definedName name="Z_0F778F82_F6F1_11D1_8C51_444553540000_.wvu.Cols" hidden="1">#REF!</definedName>
    <definedName name="Z_1BB37995_F9EC_11D1_8C51_444553540000_.wvu.Cols" localSheetId="2" hidden="1">#REF!,#REF!</definedName>
    <definedName name="Z_1BB37995_F9EC_11D1_8C51_444553540000_.wvu.Cols" hidden="1">#REF!,#REF!</definedName>
    <definedName name="Z_1BB3799E_F9EC_11D1_8C51_444553540000_.wvu.Cols" localSheetId="2" hidden="1">#REF!,#REF!</definedName>
    <definedName name="Z_1BB3799E_F9EC_11D1_8C51_444553540000_.wvu.Cols" hidden="1">#REF!,#REF!</definedName>
    <definedName name="Z_1BB379A3_F9EC_11D1_8C51_444553540000_.wvu.Cols" hidden="1">#REF!</definedName>
    <definedName name="Z_1C8D1AB5_F70D_11D1_8C51_444553540000_.wvu.Cols" localSheetId="2" hidden="1">#REF!,#REF!</definedName>
    <definedName name="Z_1C8D1AB5_F70D_11D1_8C51_444553540000_.wvu.Cols" hidden="1">#REF!,#REF!</definedName>
    <definedName name="Z_1C8D1ABE_F70D_11D1_8C51_444553540000_.wvu.Cols" hidden="1">#REF!,#REF!</definedName>
    <definedName name="Z_1C8D1AC3_F70D_11D1_8C51_444553540000_.wvu.Cols" hidden="1">#REF!</definedName>
    <definedName name="Z_201040E3_EFFE_11D1_A0B0_00A0246C5A5D_.wvu.Cols" hidden="1">#REF!,#REF!</definedName>
    <definedName name="Z_201040EC_EFFE_11D1_A0B0_00A0246C5A5D_.wvu.Cols" hidden="1">#REF!,#REF!</definedName>
    <definedName name="Z_201040F1_EFFE_11D1_A0B0_00A0246C5A5D_.wvu.Cols" hidden="1">#REF!</definedName>
    <definedName name="Z_2F9A8219_FAB3_11D1_8C51_444553540000_.wvu.Cols" hidden="1">#REF!,#REF!</definedName>
    <definedName name="Z_2F9A8222_FAB3_11D1_8C51_444553540000_.wvu.Cols" hidden="1">#REF!,#REF!</definedName>
    <definedName name="Z_2F9A8227_FAB3_11D1_8C51_444553540000_.wvu.Cols" hidden="1">#REF!</definedName>
    <definedName name="Z_36EC52B6_F657_11D1_8C51_444553540000_.wvu.Cols" hidden="1">#REF!,#REF!</definedName>
    <definedName name="Z_36EC52C0_F657_11D1_8C51_444553540000_.wvu.Cols" hidden="1">#REF!,#REF!</definedName>
    <definedName name="Z_36EC52C6_F657_11D1_8C51_444553540000_.wvu.Cols" hidden="1">#REF!</definedName>
    <definedName name="Z_42D42DD2_F3CA_11D1_8C51_444553540000_.wvu.Cols" hidden="1">#REF!,#REF!</definedName>
    <definedName name="Z_42D42DDB_F3CA_11D1_8C51_444553540000_.wvu.Cols" hidden="1">#REF!,#REF!</definedName>
    <definedName name="Z_42D42DE0_F3CA_11D1_8C51_444553540000_.wvu.Cols" hidden="1">#REF!</definedName>
    <definedName name="Z_5488E252_F3A7_11D1_8C51_444553540000_.wvu.Cols" hidden="1">#REF!,#REF!</definedName>
    <definedName name="Z_5488E25B_F3A7_11D1_8C51_444553540000_.wvu.Cols" hidden="1">#REF!,#REF!</definedName>
    <definedName name="Z_5488E260_F3A7_11D1_8C51_444553540000_.wvu.Cols" hidden="1">#REF!</definedName>
    <definedName name="Z_57011824_F624_11D1_8C51_444553540000_.wvu.Cols" hidden="1">#REF!,#REF!</definedName>
    <definedName name="Z_5701182E_F624_11D1_8C51_444553540000_.wvu.Cols" hidden="1">#REF!,#REF!</definedName>
    <definedName name="Z_57011834_F624_11D1_8C51_444553540000_.wvu.Cols" hidden="1">#REF!</definedName>
    <definedName name="Z_7C7048D6_F613_11D1_8C51_444553540000_.wvu.Cols" hidden="1">#REF!,#REF!</definedName>
    <definedName name="Z_7C7048E0_F613_11D1_8C51_444553540000_.wvu.Cols" hidden="1">#REF!,#REF!</definedName>
    <definedName name="Z_7C7048E6_F613_11D1_8C51_444553540000_.wvu.Cols" hidden="1">#REF!</definedName>
    <definedName name="Z_88CD029A_F928_11D1_8C51_444553540000_.wvu.Cols" hidden="1">#REF!,#REF!</definedName>
    <definedName name="Z_88CD02A3_F928_11D1_8C51_444553540000_.wvu.Cols" hidden="1">#REF!,#REF!</definedName>
    <definedName name="Z_88CD02A8_F928_11D1_8C51_444553540000_.wvu.Cols" hidden="1">#REF!</definedName>
    <definedName name="Z_96929736_F6C3_11D1_8C51_444553540000_.wvu.Cols" hidden="1">#REF!,#REF!</definedName>
    <definedName name="Z_96929740_F6C3_11D1_8C51_444553540000_.wvu.Cols" hidden="1">#REF!,#REF!</definedName>
    <definedName name="Z_96929746_F6C3_11D1_8C51_444553540000_.wvu.Cols" hidden="1">#REF!</definedName>
    <definedName name="Z_98F27197_11A4_11D2_8C51_444553540000_.wvu.Cols" hidden="1">#REF!,#REF!</definedName>
    <definedName name="Z_98F271A0_11A4_11D2_8C51_444553540000_.wvu.Cols" hidden="1">#REF!,#REF!</definedName>
    <definedName name="Z_98F271A5_11A4_11D2_8C51_444553540000_.wvu.Cols" hidden="1">#REF!</definedName>
    <definedName name="Z_AD5D9037_FB84_11D1_8C51_444553540000_.wvu.Cols" hidden="1">#REF!,#REF!</definedName>
    <definedName name="Z_AD5D9040_FB84_11D1_8C51_444553540000_.wvu.Cols" hidden="1">#REF!,#REF!</definedName>
    <definedName name="Z_AD5D9045_FB84_11D1_8C51_444553540000_.wvu.Cols" hidden="1">#REF!</definedName>
    <definedName name="Z_ADC94474_F55C_11D1_8C51_444553540000_.wvu.Cols" hidden="1">#REF!,#REF!</definedName>
    <definedName name="Z_ADC9447D_F55C_11D1_8C51_444553540000_.wvu.Cols" hidden="1">#REF!,#REF!</definedName>
    <definedName name="Z_ADC94482_F55C_11D1_8C51_444553540000_.wvu.Cols" hidden="1">#REF!</definedName>
    <definedName name="Z_C772F4DA_F46C_11D1_8C51_444553540000_.wvu.Cols" hidden="1">#REF!,#REF!</definedName>
    <definedName name="Z_C772F4E3_F46C_11D1_8C51_444553540000_.wvu.Cols" hidden="1">#REF!,#REF!</definedName>
    <definedName name="Z_C772F4E8_F46C_11D1_8C51_444553540000_.wvu.Cols" hidden="1">#REF!</definedName>
    <definedName name="Z_DD23A3E7_1197_11D2_8C51_444553540000_.wvu.Cols" hidden="1">#REF!,#REF!</definedName>
    <definedName name="Z_DD23A3F0_1197_11D2_8C51_444553540000_.wvu.Cols" hidden="1">#REF!,#REF!</definedName>
    <definedName name="Z_DD23A3F5_1197_11D2_8C51_444553540000_.wvu.Cols" hidden="1">#REF!</definedName>
    <definedName name="Z_E1908297_FB98_11D1_8C51_444553540000_.wvu.Cols" hidden="1">#REF!,#REF!</definedName>
    <definedName name="Z_E19082A0_FB98_11D1_8C51_444553540000_.wvu.Cols" hidden="1">#REF!,#REF!</definedName>
    <definedName name="Z_E19082A5_FB98_11D1_8C51_444553540000_.wvu.Cols" hidden="1">#REF!</definedName>
    <definedName name="Z_E23C3916_F64C_11D1_8C51_444553540000_.wvu.Cols" hidden="1">#REF!,#REF!</definedName>
    <definedName name="Z_E23C3920_F64C_11D1_8C51_444553540000_.wvu.Cols" hidden="1">#REF!,#REF!</definedName>
    <definedName name="Z_E23C3926_F64C_11D1_8C51_444553540000_.wvu.Cols" hidden="1">#REF!</definedName>
    <definedName name="Z_E23C3926_F64C_11D1_8C51_444553540000_.wvu.Rows" hidden="1">#REF!</definedName>
    <definedName name="Z_E9F13515_FA03_11D1_8C51_444553540000_.wvu.Cols" hidden="1">#REF!,#REF!</definedName>
    <definedName name="Z_E9F1351E_FA03_11D1_8C51_444553540000_.wvu.Cols" hidden="1">#REF!,#REF!</definedName>
    <definedName name="Z_E9F13523_FA03_11D1_8C51_444553540000_.wvu.Cols" hidden="1">#REF!</definedName>
    <definedName name="Z_F7CC403E_074D_11D2_8C51_444553540000_.wvu.Cols" hidden="1">#REF!,#REF!</definedName>
    <definedName name="Z_F7CC4047_074D_11D2_8C51_444553540000_.wvu.Cols" hidden="1">#REF!,#REF!</definedName>
    <definedName name="Z_F7CC404C_074D_11D2_8C51_444553540000_.wvu.Cols" hidden="1">#REF!</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2" i="36" l="1"/>
  <c r="F9" i="36"/>
  <c r="D5" i="37"/>
  <c r="T29" i="37"/>
  <c r="R29" i="37"/>
  <c r="P13" i="37"/>
  <c r="P12" i="37"/>
  <c r="U12" i="37" s="1"/>
  <c r="V12" i="37" s="1"/>
  <c r="W12" i="37" s="1"/>
  <c r="M28" i="37"/>
  <c r="M27" i="37"/>
  <c r="M26" i="37"/>
  <c r="M25" i="37"/>
  <c r="M24" i="37"/>
  <c r="M23" i="37"/>
  <c r="M22" i="37"/>
  <c r="M21" i="37"/>
  <c r="M20" i="37"/>
  <c r="M19" i="37"/>
  <c r="M18" i="37"/>
  <c r="M17" i="37"/>
  <c r="M16" i="37"/>
  <c r="M15" i="37"/>
  <c r="M14" i="37"/>
  <c r="M13" i="37"/>
  <c r="P29" i="37" l="1"/>
  <c r="D4" i="31" l="1"/>
  <c r="D3" i="31"/>
  <c r="D2" i="31"/>
  <c r="D4" i="30"/>
  <c r="D3" i="30"/>
  <c r="D2" i="30"/>
  <c r="C11" i="28" l="1"/>
  <c r="D3" i="29"/>
  <c r="D4" i="29"/>
  <c r="D2" i="29"/>
  <c r="K115" i="14"/>
  <c r="D18" i="30"/>
  <c r="D19" i="30"/>
  <c r="D20" i="30"/>
  <c r="D21" i="30"/>
  <c r="D22" i="30"/>
  <c r="D23" i="30"/>
  <c r="D24" i="30"/>
  <c r="G37" i="31" l="1"/>
  <c r="F36" i="31"/>
  <c r="B23" i="31"/>
  <c r="B24" i="31" s="1"/>
  <c r="B25" i="31" s="1"/>
  <c r="B26" i="31" s="1"/>
  <c r="B27" i="31" s="1"/>
  <c r="B28" i="31" s="1"/>
  <c r="B29" i="31" s="1"/>
  <c r="B30" i="31" s="1"/>
  <c r="B31" i="31" s="1"/>
  <c r="B32" i="31" s="1"/>
  <c r="B33" i="31" s="1"/>
  <c r="B34" i="31" s="1"/>
  <c r="B35" i="31" s="1"/>
  <c r="B13" i="31"/>
  <c r="C238" i="30"/>
  <c r="C227" i="30"/>
  <c r="C216" i="30"/>
  <c r="C205" i="30"/>
  <c r="C194" i="30"/>
  <c r="C183" i="30"/>
  <c r="C173" i="30"/>
  <c r="C162" i="30"/>
  <c r="C151" i="30"/>
  <c r="C140" i="30"/>
  <c r="C129" i="30"/>
  <c r="C118" i="30"/>
  <c r="C107" i="30"/>
  <c r="C96" i="30"/>
  <c r="C85" i="30"/>
  <c r="C74" i="30"/>
  <c r="C64" i="30"/>
  <c r="C53" i="30"/>
  <c r="D17" i="30"/>
  <c r="D16" i="30"/>
  <c r="D15" i="30"/>
  <c r="D14" i="30"/>
  <c r="D13" i="30"/>
  <c r="D12" i="30"/>
  <c r="D11" i="30"/>
  <c r="D10" i="30"/>
  <c r="D9" i="30"/>
  <c r="K124" i="14" l="1"/>
  <c r="K125" i="14" s="1"/>
  <c r="P155" i="14"/>
  <c r="N156" i="14"/>
  <c r="N155" i="14"/>
  <c r="L155" i="14"/>
  <c r="Q59" i="14"/>
  <c r="Q60" i="14"/>
  <c r="R59" i="14"/>
  <c r="R60" i="14"/>
  <c r="S60" i="14"/>
  <c r="S59" i="14"/>
  <c r="T60" i="14"/>
  <c r="M60" i="14"/>
  <c r="L60" i="14"/>
  <c r="K60" i="14"/>
  <c r="O156" i="14"/>
  <c r="O155" i="14"/>
  <c r="M155" i="14"/>
  <c r="M156" i="14"/>
  <c r="T11" i="14"/>
  <c r="R11" i="14"/>
  <c r="K138" i="14"/>
  <c r="K141" i="14"/>
  <c r="Q133" i="14"/>
  <c r="O133" i="14"/>
  <c r="M133" i="14"/>
  <c r="L133" i="14"/>
  <c r="L134" i="14" s="1"/>
  <c r="K133" i="14"/>
  <c r="L130" i="14"/>
  <c r="M130" i="14"/>
  <c r="N130" i="14"/>
  <c r="O130" i="14"/>
  <c r="P130" i="14"/>
  <c r="Q130" i="14"/>
  <c r="N133" i="14"/>
  <c r="P133" i="14"/>
  <c r="M134" i="14"/>
  <c r="N134" i="14"/>
  <c r="O134" i="14"/>
  <c r="P134" i="14"/>
  <c r="Q134" i="14"/>
  <c r="L138" i="14"/>
  <c r="M138" i="14"/>
  <c r="N138" i="14"/>
  <c r="O138" i="14"/>
  <c r="P138" i="14"/>
  <c r="Q138" i="14"/>
  <c r="L141" i="14"/>
  <c r="M141" i="14"/>
  <c r="M142" i="14" s="1"/>
  <c r="N141" i="14"/>
  <c r="N142" i="14" s="1"/>
  <c r="O141" i="14"/>
  <c r="P141" i="14"/>
  <c r="Q141" i="14"/>
  <c r="Q142" i="14" s="1"/>
  <c r="L142" i="14"/>
  <c r="L143" i="14" s="1"/>
  <c r="L144" i="14" s="1"/>
  <c r="O142" i="14"/>
  <c r="O143" i="14" s="1"/>
  <c r="P142" i="14"/>
  <c r="P143" i="14" s="1"/>
  <c r="P144" i="14" s="1"/>
  <c r="K130" i="14"/>
  <c r="K134" i="14" s="1"/>
  <c r="L124" i="14"/>
  <c r="M124" i="14"/>
  <c r="N124" i="14"/>
  <c r="O124" i="14"/>
  <c r="P124" i="14"/>
  <c r="Q124" i="14"/>
  <c r="Q125" i="14"/>
  <c r="L121" i="14"/>
  <c r="M121" i="14"/>
  <c r="M125" i="14" s="1"/>
  <c r="N121" i="14"/>
  <c r="O121" i="14"/>
  <c r="P121" i="14"/>
  <c r="Q121" i="14"/>
  <c r="K121" i="14"/>
  <c r="L115" i="14"/>
  <c r="L125" i="14" s="1"/>
  <c r="M115" i="14"/>
  <c r="N115" i="14"/>
  <c r="N125" i="14" s="1"/>
  <c r="O115" i="14"/>
  <c r="O125" i="14" s="1"/>
  <c r="P115" i="14"/>
  <c r="P125" i="14" s="1"/>
  <c r="Q115" i="14"/>
  <c r="S147" i="14"/>
  <c r="D147" i="14"/>
  <c r="S100" i="14"/>
  <c r="D98" i="14"/>
  <c r="S52" i="14"/>
  <c r="D51" i="14"/>
  <c r="Q156" i="14"/>
  <c r="P156" i="14"/>
  <c r="L156" i="14"/>
  <c r="K156" i="14"/>
  <c r="Q155" i="14"/>
  <c r="Q154" i="14"/>
  <c r="P154" i="14"/>
  <c r="O154" i="14"/>
  <c r="N154" i="14"/>
  <c r="M154" i="14"/>
  <c r="L154" i="14"/>
  <c r="K155" i="14"/>
  <c r="K154" i="14"/>
  <c r="T58" i="14"/>
  <c r="S58" i="14"/>
  <c r="R58" i="14"/>
  <c r="Q58" i="14"/>
  <c r="P58" i="14"/>
  <c r="O58" i="14"/>
  <c r="N58" i="14"/>
  <c r="M58" i="14"/>
  <c r="L58" i="14"/>
  <c r="K58" i="14"/>
  <c r="K59" i="14"/>
  <c r="L59" i="14"/>
  <c r="M59" i="14"/>
  <c r="N59" i="14"/>
  <c r="O59" i="14"/>
  <c r="P59" i="14"/>
  <c r="N60" i="14"/>
  <c r="O60" i="14"/>
  <c r="P60" i="14"/>
  <c r="K19" i="14"/>
  <c r="G20" i="26"/>
  <c r="F20" i="26"/>
  <c r="E20" i="26"/>
  <c r="D20" i="26"/>
  <c r="C20" i="26"/>
  <c r="H19" i="26"/>
  <c r="H18" i="26"/>
  <c r="H17" i="26"/>
  <c r="H16" i="26"/>
  <c r="H15" i="26"/>
  <c r="H14" i="26"/>
  <c r="H13" i="26"/>
  <c r="H12" i="26"/>
  <c r="H11" i="26"/>
  <c r="H10" i="26"/>
  <c r="H9" i="26"/>
  <c r="H8" i="26"/>
  <c r="H7" i="26"/>
  <c r="H6" i="26"/>
  <c r="H5" i="26"/>
  <c r="H4" i="26"/>
  <c r="H3" i="26"/>
  <c r="H20" i="26" s="1"/>
  <c r="K20" i="26" s="1"/>
  <c r="K142" i="14" l="1"/>
  <c r="K143" i="14" s="1"/>
  <c r="K144" i="14" s="1"/>
  <c r="N143" i="14"/>
  <c r="N144" i="14" s="1"/>
  <c r="Q143" i="14"/>
  <c r="Q144" i="14" s="1"/>
  <c r="M143" i="14"/>
  <c r="M144" i="14" s="1"/>
  <c r="O144" i="14"/>
  <c r="L45" i="14" l="1"/>
  <c r="M45" i="14"/>
  <c r="N45" i="14"/>
  <c r="O45" i="14"/>
  <c r="P45" i="14"/>
  <c r="Q45" i="14"/>
  <c r="R45" i="14"/>
  <c r="S45" i="14"/>
  <c r="T45" i="14"/>
  <c r="K45" i="14"/>
  <c r="L42" i="14"/>
  <c r="M42" i="14"/>
  <c r="N42" i="14"/>
  <c r="O42" i="14"/>
  <c r="P42" i="14"/>
  <c r="Q42" i="14"/>
  <c r="R42" i="14"/>
  <c r="S42" i="14"/>
  <c r="T42" i="14"/>
  <c r="K42" i="14"/>
  <c r="L37" i="14"/>
  <c r="M37" i="14"/>
  <c r="N37" i="14"/>
  <c r="O37" i="14"/>
  <c r="P37" i="14"/>
  <c r="Q37" i="14"/>
  <c r="R37" i="14"/>
  <c r="S37" i="14"/>
  <c r="T37" i="14"/>
  <c r="K37" i="14"/>
  <c r="L34" i="14"/>
  <c r="M34" i="14"/>
  <c r="N34" i="14"/>
  <c r="O34" i="14"/>
  <c r="P34" i="14"/>
  <c r="Q34" i="14"/>
  <c r="R34" i="14"/>
  <c r="S34" i="14"/>
  <c r="T34" i="14"/>
  <c r="K34" i="14"/>
  <c r="L28" i="14"/>
  <c r="M28" i="14"/>
  <c r="N28" i="14"/>
  <c r="O28" i="14"/>
  <c r="P28" i="14"/>
  <c r="Q28" i="14"/>
  <c r="R28" i="14"/>
  <c r="S28" i="14"/>
  <c r="T28" i="14"/>
  <c r="K28" i="14"/>
  <c r="P25" i="14"/>
  <c r="Q25" i="14"/>
  <c r="R25" i="14"/>
  <c r="S25" i="14"/>
  <c r="T25" i="14"/>
  <c r="O25" i="14"/>
  <c r="N25" i="14"/>
  <c r="M25" i="14"/>
  <c r="L25" i="14"/>
  <c r="K25" i="14"/>
  <c r="R19" i="14"/>
  <c r="S19" i="14"/>
  <c r="T19" i="14"/>
  <c r="Q19" i="14"/>
  <c r="P19" i="14"/>
  <c r="O19" i="14"/>
  <c r="N19" i="14"/>
  <c r="M19" i="14"/>
  <c r="L19" i="14"/>
  <c r="O29" i="14" l="1"/>
  <c r="S29" i="14"/>
  <c r="T38" i="14"/>
  <c r="P38" i="14"/>
  <c r="L38" i="14"/>
  <c r="L29" i="14"/>
  <c r="P29" i="14"/>
  <c r="R29" i="14"/>
  <c r="R46" i="14" s="1"/>
  <c r="R47" i="14" s="1"/>
  <c r="S38" i="14"/>
  <c r="M29" i="14"/>
  <c r="Q29" i="14"/>
  <c r="Q46" i="14" s="1"/>
  <c r="Q47" i="14" s="1"/>
  <c r="Q48" i="14" s="1"/>
  <c r="R38" i="14"/>
  <c r="Q38" i="14"/>
  <c r="M38" i="14"/>
  <c r="K29" i="14"/>
  <c r="K46" i="14" s="1"/>
  <c r="K47" i="14" s="1"/>
  <c r="P46" i="14"/>
  <c r="N29" i="14"/>
  <c r="N46" i="14" s="1"/>
  <c r="T29" i="14"/>
  <c r="T46" i="14" s="1"/>
  <c r="T47" i="14" s="1"/>
  <c r="T48" i="14" s="1"/>
  <c r="L46" i="14"/>
  <c r="L47" i="14" s="1"/>
  <c r="L48" i="14" s="1"/>
  <c r="M46" i="14"/>
  <c r="M47" i="14" s="1"/>
  <c r="M48" i="14" s="1"/>
  <c r="S46" i="14"/>
  <c r="S47" i="14" s="1"/>
  <c r="S48" i="14" s="1"/>
  <c r="O46" i="14"/>
  <c r="O47" i="14" s="1"/>
  <c r="O48" i="14" s="1"/>
  <c r="K38" i="14"/>
  <c r="N38" i="14"/>
  <c r="O38" i="14"/>
  <c r="N47" i="14" l="1"/>
  <c r="N48" i="14" s="1"/>
  <c r="R48" i="14"/>
  <c r="P47" i="14"/>
  <c r="P48" i="14" s="1"/>
  <c r="K48" i="14"/>
  <c r="B100" i="14" l="1"/>
  <c r="B149" i="14" s="1"/>
  <c r="B98" i="14"/>
  <c r="B147" i="14" s="1"/>
  <c r="B53" i="14"/>
  <c r="B51" i="14"/>
</calcChain>
</file>

<file path=xl/sharedStrings.xml><?xml version="1.0" encoding="utf-8"?>
<sst xmlns="http://schemas.openxmlformats.org/spreadsheetml/2006/main" count="1014" uniqueCount="417">
  <si>
    <t>Description</t>
  </si>
  <si>
    <t>No</t>
  </si>
  <si>
    <t xml:space="preserve">                                      PRICES INCLUSIVE OF VAT (VALUE ADDED TAX)</t>
  </si>
  <si>
    <t xml:space="preserve"> PRICE SCHEDULE FOR GOODS MANUFACTURED IN AND OUTSIDE THE R.S.A.  PRICE PER UNIT FOR SUPPLY, DELIVERY AND ERECTION / INSTALLATION.  ALL AMOUNTS EXPRESSED IN RANDS</t>
  </si>
  <si>
    <t/>
  </si>
  <si>
    <t xml:space="preserve"> REMARKS</t>
  </si>
  <si>
    <t xml:space="preserve">                       ITEM NO</t>
  </si>
  <si>
    <t xml:space="preserve"> *Eskom may effect this insurance which includes war</t>
  </si>
  <si>
    <t>INSUL-STN POST;C4-150 22KV</t>
  </si>
  <si>
    <t>INSUL-STN POST;C4-200 33KV</t>
  </si>
  <si>
    <t>INSUL:STN POST;C4-325;66 KV  C4-325</t>
  </si>
  <si>
    <t>INSUL,POST  66KV EP315 TYPE C4-325</t>
  </si>
  <si>
    <t>INSUL:STN POST;C4-550;132 KV  C4-550</t>
  </si>
  <si>
    <t>INSUL:STN POST;C6-550;132 KV  C6-550</t>
  </si>
  <si>
    <t>INSUL:STN POST;C10-550;132 KV  C10-550</t>
  </si>
  <si>
    <t xml:space="preserve">   risk insurance</t>
  </si>
  <si>
    <t>**Please specify</t>
  </si>
  <si>
    <t>SUPPLIED FROM OUTSIDE R.S.A.:</t>
  </si>
  <si>
    <t>(In ZAR)</t>
  </si>
  <si>
    <t>1: F.O.B. PRICE</t>
  </si>
  <si>
    <t>2: COST OF SEA  FREIGHT</t>
  </si>
  <si>
    <t>3: COST OF AIR  FREIGHT</t>
  </si>
  <si>
    <t>4: COST OF MARINE INSURANCES *</t>
  </si>
  <si>
    <t>5: TOTAL PRICE DELIVERED PORT R.S.A. ...</t>
  </si>
  <si>
    <t>(1+2+3+4)</t>
  </si>
  <si>
    <t>6: WHARFAGE</t>
  </si>
  <si>
    <t>7: LANDING CHARGES</t>
  </si>
  <si>
    <t>8: CUSTOMS DUTIES</t>
  </si>
  <si>
    <t>9: IMPORT SURCHARGE</t>
  </si>
  <si>
    <t>10: OTHER**</t>
  </si>
  <si>
    <t>11: COST OF IMPORTATION ...</t>
  </si>
  <si>
    <t>(6+7+8+9+10)</t>
  </si>
  <si>
    <t>12: COST OF RAIL TRANSPORT IN R.S.A.</t>
  </si>
  <si>
    <t>13: COST OF ROAD TRANSPORT IN R.S.A.</t>
  </si>
  <si>
    <t>14: TOTAL COST OF TRANSPORT S.A. PORT TO WORK/SITE ...</t>
  </si>
  <si>
    <t>(12+13)</t>
  </si>
  <si>
    <t>15: TOTAL PRICE (F.O.B.) DELIVERED TO WORKS/SITE...</t>
  </si>
  <si>
    <t>(5+11+14)</t>
  </si>
  <si>
    <t>SUPPLIED FROM INSIDE R.S.A.</t>
  </si>
  <si>
    <t>16: F.O.R. PRICE-GOODS MANUFACTURED INSIDE R.S.A.</t>
  </si>
  <si>
    <t>17: F.O.R. PRICE-GOODS SUPPLIED FROM IMPORTED ITEMS</t>
  </si>
  <si>
    <t>18: TOTAL F.O.R. PRICE ...</t>
  </si>
  <si>
    <t>(16+17)</t>
  </si>
  <si>
    <t>19: COST OF RAIL TRANSPORT</t>
  </si>
  <si>
    <t>20: COST OF ROAD TRANSPORT</t>
  </si>
  <si>
    <t xml:space="preserve">21: COST OF TRANSPORT WORKS TO SITE ...          </t>
  </si>
  <si>
    <t>(19+20)</t>
  </si>
  <si>
    <t xml:space="preserve">22: PRICE (F.O.R.) DELIVERED TO SITE ...          </t>
  </si>
  <si>
    <t>(18+21)</t>
  </si>
  <si>
    <t xml:space="preserve"> SITE WORK (ERECTION / INSTALLATION INCL. COMMISSIONING) </t>
  </si>
  <si>
    <t>23: LOCAL LABOUR</t>
  </si>
  <si>
    <t>24: EXPATRIATE  LABOUR</t>
  </si>
  <si>
    <t xml:space="preserve">25: TOTAL PRICE FOR SITE WORK ...          </t>
  </si>
  <si>
    <t>(23+24)</t>
  </si>
  <si>
    <t>26: OVERSEAS ENGINEERING SERVICES</t>
  </si>
  <si>
    <t>27: LOCAL ENGINEERING SERVICES</t>
  </si>
  <si>
    <t>28: TOTAL PRICE FOR ENGINEERING SERVICES...</t>
  </si>
  <si>
    <t>(26+27)</t>
  </si>
  <si>
    <t>29: TOTAL PRICE EXCLUDING VAT</t>
  </si>
  <si>
    <t>29. VAT</t>
  </si>
  <si>
    <t>30: TOTAL  PRICE INCLUDING VAT</t>
  </si>
  <si>
    <t>(27+36+46)</t>
  </si>
  <si>
    <t xml:space="preserve"> PRICE SCHEDULE FOR GOODS MANUFACTURED OUTSIDE THE R.S.A.  PRICE PER UNIT FOR ENGINEERING, MANUFACTURE, SUPPLY AND DELIVERY.  ALL AMOUNTS EXPRESSED IN FOREIGN CURRENCY (UP TO LINE 49).</t>
  </si>
  <si>
    <t>PRICE DELIVERED TO PORT R.S.A. (LINE 5)</t>
  </si>
  <si>
    <t>(In Foreign Currency)</t>
  </si>
  <si>
    <t>(FOB)</t>
  </si>
  <si>
    <t>32: CURRENCY B   1 ZAR=............</t>
  </si>
  <si>
    <t>33: CURRENCY C   1 ZAR=............</t>
  </si>
  <si>
    <t>(INSURANCE)</t>
  </si>
  <si>
    <t xml:space="preserve">36: TOTAL F.O.B. PRICE </t>
  </si>
  <si>
    <t>(5=31+32+33+34+35)</t>
  </si>
  <si>
    <t>PRICE EXPATRIATE LABOUR (LINE 25)</t>
  </si>
  <si>
    <t>37: CURRENCY A   1 ZAR=............</t>
  </si>
  <si>
    <t>38: CURRENCY B   1 ZAR=............</t>
  </si>
  <si>
    <t>39: CURRENCY C   1 ZAR=............</t>
  </si>
  <si>
    <t>40: CURRENCY D   1 ZAR=............</t>
  </si>
  <si>
    <t>41: CURRENCY E   1 ZAR=.............</t>
  </si>
  <si>
    <t xml:space="preserve">42.TOTAL PRICE EXPATRIATE LABOUR </t>
  </si>
  <si>
    <t>(24=37+38+39+40+41)</t>
  </si>
  <si>
    <t>PRICE OVERSEAS ENGINEERING SERVICES (LINE 27)</t>
  </si>
  <si>
    <t>43: CURRENCY A   1 ZAR=............</t>
  </si>
  <si>
    <t>44: CURRENCY B   1 ZAR=............</t>
  </si>
  <si>
    <t>45: CURRENCY C   1 ZAR=............</t>
  </si>
  <si>
    <t>46: CURRENCY D   1 ZAR=............</t>
  </si>
  <si>
    <t>47: CURRENCY E   1 ZAR=.............</t>
  </si>
  <si>
    <t xml:space="preserve">48: TOTAL PRICE OVERSEAS ENGINEERING SERVICES (LINE 26) </t>
  </si>
  <si>
    <t>(26=43+44+45+46+47)</t>
  </si>
  <si>
    <t>49: FOREIGN CONTENT OF TOTAL PRICE</t>
  </si>
  <si>
    <t>(36+42+48)</t>
  </si>
  <si>
    <t>LOCAL PREFERENCE FOR ELECTRONICS ONLY</t>
  </si>
  <si>
    <t>50. FOR PRICE GOODS MANUFACTURED IN R.S.A. (LINE 16)</t>
  </si>
  <si>
    <t xml:space="preserve">51. PRICE FOR LOCAL DESIGN / ENGINEERING SERVICES (LINE 27) </t>
  </si>
  <si>
    <t>52. PERCENTAGE PREFERENCE CLAIMED (=................) ON LINE 50</t>
  </si>
  <si>
    <t>53. PERCENTAGE PREFERENCE CLAIMED (=................) ON LINE 51</t>
  </si>
  <si>
    <t xml:space="preserve">54. TOTAL AMOUNT CLAIMED </t>
  </si>
  <si>
    <t>(52 + 53)</t>
  </si>
  <si>
    <t>SIGNATURE...................................................................</t>
  </si>
  <si>
    <t>INSUL:STN POST;C12.5-550;132 KV  C12.5-550</t>
  </si>
  <si>
    <t>INSUL:STN POST;C4-1175;275 KV</t>
  </si>
  <si>
    <t>INSUL:STN POST;C10-1050;275 KV  C10-1050</t>
  </si>
  <si>
    <t>INSUL:STN POST;C10-1175;275 KV  C10-1175</t>
  </si>
  <si>
    <t>INSUL:STN POST;C12.5-1175;275 KV  C12.5-1175</t>
  </si>
  <si>
    <t>INSUL:STN POST;C6-1550;400 KV</t>
  </si>
  <si>
    <t>INSUL:STN POST;C10-1425;400 KV  C10-1425</t>
  </si>
  <si>
    <t>INSUL:C10-1550;POST;PORCELAIN;400 KV</t>
  </si>
  <si>
    <t>INSUL:STN POST;C12.5-1550;400 KV  C12.5-1550</t>
  </si>
  <si>
    <t>INSUL:STN POST;C8-2100;765 KV  C8-2100</t>
  </si>
  <si>
    <t>34: CURRENCY D   1 ZAR=............</t>
  </si>
  <si>
    <t>35: CURRENCY E   1 ZAR=............</t>
  </si>
  <si>
    <t>CAPACITY........................................................................</t>
  </si>
  <si>
    <t>DATE.......................................................</t>
  </si>
  <si>
    <t>Item No</t>
  </si>
  <si>
    <r>
      <rPr>
        <b/>
        <sz val="10"/>
        <rFont val="Arial"/>
        <family val="2"/>
      </rPr>
      <t>STATION CLASS POST INSULATORS - TDP (</t>
    </r>
    <r>
      <rPr>
        <b/>
        <i/>
        <sz val="10"/>
        <rFont val="Arial"/>
        <family val="2"/>
      </rPr>
      <t xml:space="preserve">incl PDD </t>
    </r>
    <r>
      <rPr>
        <b/>
        <sz val="10"/>
        <rFont val="Arial"/>
        <family val="2"/>
      </rPr>
      <t>) FORECAST 2024 - 2028</t>
    </r>
  </si>
  <si>
    <r>
      <rPr>
        <b/>
        <sz val="10"/>
        <rFont val="Arial"/>
        <family val="2"/>
      </rPr>
      <t>Material
Number</t>
    </r>
  </si>
  <si>
    <t>FY2025</t>
  </si>
  <si>
    <t>FY2026</t>
  </si>
  <si>
    <t>FY2027</t>
  </si>
  <si>
    <t>FY2028</t>
  </si>
  <si>
    <t>FY2029</t>
  </si>
  <si>
    <r>
      <rPr>
        <b/>
        <sz val="10"/>
        <rFont val="Arial"/>
        <family val="2"/>
      </rPr>
      <t>Total
Quantity</t>
    </r>
  </si>
  <si>
    <t>Grand Totals</t>
  </si>
  <si>
    <t>SUPPLIER NAME:</t>
  </si>
  <si>
    <t xml:space="preserve">ENQUIRY NUMBER : </t>
  </si>
  <si>
    <t>Enquiry No.</t>
  </si>
  <si>
    <t>Package Name:</t>
  </si>
  <si>
    <t>Tenderer's Name:</t>
  </si>
  <si>
    <t>31: CURRENCY A   1 ZAR=</t>
  </si>
  <si>
    <t xml:space="preserve">SITE WORK (ERECTION / INSTALLATION INCL. COMMISSIONING) </t>
  </si>
  <si>
    <t>29. VAT AT 15%</t>
  </si>
  <si>
    <t>31: CURRENCY A   1 ZAR............</t>
  </si>
  <si>
    <t>PRICE SCHEDULE FOR GOODS MANUFACTURED OUTSIDE THE R.S.A.  PRICE PER UNIT FOR ENGINEERING, MANUFACTURE, SUPPLY AND DELIVERY.  ALL AMOUNTS EXPRESSED IN FOREIGN CURRENCY (UP TO LINE 49).</t>
  </si>
  <si>
    <t>PRICE SCHEDULE FOR GOODS MANUFACTURED IN AND OUTSIDE THE R.S.A.  PRICE PER UNIT FOR SUPPLY, DELIVERY AND ERECTION / INSTALLATION.  ALL AMOUNTS EXPRESSED IN RANDS</t>
  </si>
  <si>
    <t xml:space="preserve">PRICE SCHEDULE : </t>
  </si>
  <si>
    <t>C (PS5) :   22kV to 765kV STATION POST INSULATORS</t>
  </si>
  <si>
    <t>Previous QTY</t>
  </si>
  <si>
    <t xml:space="preserve"> ITEM DESCRIPTION</t>
  </si>
  <si>
    <t>SAP NO</t>
  </si>
  <si>
    <t>A</t>
  </si>
  <si>
    <t>PRICING INFORMATION</t>
  </si>
  <si>
    <t>RAND VALUE IN WORDS</t>
  </si>
  <si>
    <t>[Price in Words]</t>
  </si>
  <si>
    <t xml:space="preserve"> </t>
  </si>
  <si>
    <t>TENDERED PRICE:  IN ZAR</t>
  </si>
  <si>
    <t>(excluding VAT)</t>
  </si>
  <si>
    <t>(including VAT)</t>
  </si>
  <si>
    <t>DATE :</t>
  </si>
  <si>
    <t>FULL NAMES OF SIGNATORY:</t>
  </si>
  <si>
    <t>DESIGNATION OF SIGNATORY:</t>
  </si>
  <si>
    <t xml:space="preserve">PREAMBLE TO PRICE SCHEDULE </t>
  </si>
  <si>
    <t xml:space="preserve">The Price Schedule provides the basis of valuation and information for general contract progress monitoring. </t>
  </si>
  <si>
    <t xml:space="preserve">If the Supplier has decided not to identify a particular item in the price schedule at the time of tender the cost to the Supplier of doing the work is assumed to be included in, or spread across, the other Prices and rates in the price schedule in order to fulfil the obligation to Provide the Goods and Services for the tendered total of the Prices.  </t>
  </si>
  <si>
    <t xml:space="preserve">All worksheets in this Pricing Schedule are to be submitted. </t>
  </si>
  <si>
    <t>The Tenderer must check and take responsibility for all descriptions, formulae, etc.</t>
  </si>
  <si>
    <t xml:space="preserve">Prices to exclude VAT. </t>
  </si>
  <si>
    <t>Quantities are estimated and non-committal.</t>
  </si>
  <si>
    <t xml:space="preserve"> CONTRACT PRICE ADJUSTMENT (CPA) FOR INFLATION</t>
  </si>
  <si>
    <t>Formula Code</t>
  </si>
  <si>
    <t>Summary of the description of the Tenderer's Formulae</t>
  </si>
  <si>
    <t>Fixed &amp; Firm</t>
  </si>
  <si>
    <r>
      <t>Prices are 100 % fixed and firm. CPA is not applicable</t>
    </r>
    <r>
      <rPr>
        <sz val="10"/>
        <color rgb="FFFF0000"/>
        <rFont val="Arial"/>
        <family val="2"/>
      </rPr>
      <t xml:space="preserve">. </t>
    </r>
    <r>
      <rPr>
        <b/>
        <sz val="10"/>
        <color rgb="FFFF0000"/>
        <rFont val="Arial"/>
        <family val="2"/>
      </rPr>
      <t>Note</t>
    </r>
    <r>
      <rPr>
        <sz val="10"/>
        <color rgb="FFFF0000"/>
        <rFont val="Arial"/>
        <family val="2"/>
      </rPr>
      <t>( Cell B9 must be a blank cell)</t>
    </r>
    <r>
      <rPr>
        <sz val="10"/>
        <rFont val="Arial"/>
        <family val="2"/>
      </rPr>
      <t>.</t>
    </r>
  </si>
  <si>
    <t>Type in the description of each formula in the tables below</t>
  </si>
  <si>
    <t>B</t>
  </si>
  <si>
    <t>C</t>
  </si>
  <si>
    <t>D</t>
  </si>
  <si>
    <t>E</t>
  </si>
  <si>
    <t>F</t>
  </si>
  <si>
    <t>G</t>
  </si>
  <si>
    <t>H</t>
  </si>
  <si>
    <t>I</t>
  </si>
  <si>
    <t>J</t>
  </si>
  <si>
    <t>K</t>
  </si>
  <si>
    <t>L</t>
  </si>
  <si>
    <t>M</t>
  </si>
  <si>
    <t>N</t>
  </si>
  <si>
    <t>O</t>
  </si>
  <si>
    <t>P</t>
  </si>
  <si>
    <t>Ex -Local</t>
  </si>
  <si>
    <t>Example of Local CPA description for Transformer</t>
  </si>
  <si>
    <t>Ex -Foreign</t>
  </si>
  <si>
    <t>Example of  Foreign CPA description for Transformer</t>
  </si>
  <si>
    <t>For the Main offer tenderers are to fully comply with the requirements in the General Notes and CPA Formulae Notes below.</t>
  </si>
  <si>
    <t>Deviations from the Notes below are to be included in a separate ALTERNATIVE offer.</t>
  </si>
  <si>
    <t>GENERAL NOTES :</t>
  </si>
  <si>
    <t>References to "indices" below mean "cost indices or reference prices".</t>
  </si>
  <si>
    <t>Where 5 year historical information must be provided as instructed below, internet address references which are accessible to the general public may be submitted by the Tenderer instead, with the specific electronic route and web page reflecting the applicable data.</t>
  </si>
  <si>
    <t>Each formula is related to  a ZAR currency.</t>
  </si>
  <si>
    <t>CPA FORMULA NOTES :</t>
  </si>
  <si>
    <t>Formula Ex Local</t>
  </si>
  <si>
    <t>Tenderer's description of Formula EX Local</t>
  </si>
  <si>
    <t>Index Ref.</t>
  </si>
  <si>
    <t>Proportions / weightings for each index (refer note 1)</t>
  </si>
  <si>
    <t>Description / scope of index (e.g. Labour)</t>
  </si>
  <si>
    <t>Full title/definition of index Table as per publisher</t>
  </si>
  <si>
    <t>Source/publisher of index (e.g. SEIFSA, StatsSA, LME)</t>
  </si>
  <si>
    <t>Base Month for CPA if not Base Date as defined (refer note 4)</t>
  </si>
  <si>
    <t>Base Date Index (refer note 5)</t>
  </si>
  <si>
    <t>J1</t>
  </si>
  <si>
    <t>Labour</t>
  </si>
  <si>
    <t>C3- All hourly-paid employees</t>
  </si>
  <si>
    <t>SEIFSA</t>
  </si>
  <si>
    <t>J2</t>
  </si>
  <si>
    <t>Transformer</t>
  </si>
  <si>
    <t xml:space="preserve">J3- ETSA Distribution Transformer </t>
  </si>
  <si>
    <t>J3</t>
  </si>
  <si>
    <t>Copper</t>
  </si>
  <si>
    <t>F- Metric ton</t>
  </si>
  <si>
    <t>J4</t>
  </si>
  <si>
    <t>Steel</t>
  </si>
  <si>
    <t>E-EX Plates HR Grade S355JR</t>
  </si>
  <si>
    <t>J5</t>
  </si>
  <si>
    <t>J6</t>
  </si>
  <si>
    <t>Fixed 15% minimum not subject to CPA (0.150)</t>
  </si>
  <si>
    <t>Total</t>
  </si>
  <si>
    <t>Formula Ex Foreign</t>
  </si>
  <si>
    <t>Tenderer's description of Formula EX Foreign</t>
  </si>
  <si>
    <t>Full title/definition of index as per publisher</t>
  </si>
  <si>
    <t>transformer</t>
  </si>
  <si>
    <t>Large Power Transformer</t>
  </si>
  <si>
    <t>BEMA</t>
  </si>
  <si>
    <t>Formula A</t>
  </si>
  <si>
    <t xml:space="preserve">Tenderer's description of Formula A- </t>
  </si>
  <si>
    <t>A1</t>
  </si>
  <si>
    <t>A2</t>
  </si>
  <si>
    <t>A3</t>
  </si>
  <si>
    <t>A4</t>
  </si>
  <si>
    <t>A5</t>
  </si>
  <si>
    <t>A6</t>
  </si>
  <si>
    <t>Formula B</t>
  </si>
  <si>
    <t>Tenderer's description of Formula B</t>
  </si>
  <si>
    <t>B1</t>
  </si>
  <si>
    <t>B2</t>
  </si>
  <si>
    <t>B3</t>
  </si>
  <si>
    <t>B4</t>
  </si>
  <si>
    <t>B5</t>
  </si>
  <si>
    <t>B6</t>
  </si>
  <si>
    <t>Formula C</t>
  </si>
  <si>
    <t>Tenderer's description of Formula C</t>
  </si>
  <si>
    <t>C1</t>
  </si>
  <si>
    <t>C2</t>
  </si>
  <si>
    <t>C3</t>
  </si>
  <si>
    <t>C4</t>
  </si>
  <si>
    <t>C5</t>
  </si>
  <si>
    <t>C6</t>
  </si>
  <si>
    <t>Formula D</t>
  </si>
  <si>
    <t>Tenderer's description of Formula D</t>
  </si>
  <si>
    <t>D1</t>
  </si>
  <si>
    <t>D2</t>
  </si>
  <si>
    <t>D3</t>
  </si>
  <si>
    <t>D4</t>
  </si>
  <si>
    <t>D5</t>
  </si>
  <si>
    <t>D6</t>
  </si>
  <si>
    <t>Formula E</t>
  </si>
  <si>
    <t>Tenderer's description of Formula E</t>
  </si>
  <si>
    <t>E1</t>
  </si>
  <si>
    <t>E2</t>
  </si>
  <si>
    <t>E3</t>
  </si>
  <si>
    <t>E4</t>
  </si>
  <si>
    <t>E5</t>
  </si>
  <si>
    <t>E6</t>
  </si>
  <si>
    <t>Formula F</t>
  </si>
  <si>
    <t>Tenderer's description of Formula F</t>
  </si>
  <si>
    <t>F1</t>
  </si>
  <si>
    <t>F2</t>
  </si>
  <si>
    <t>F3</t>
  </si>
  <si>
    <t>F4</t>
  </si>
  <si>
    <t>F5</t>
  </si>
  <si>
    <t>F6</t>
  </si>
  <si>
    <t>Formula G</t>
  </si>
  <si>
    <t>Tenderer's description of Formula G</t>
  </si>
  <si>
    <t>G1</t>
  </si>
  <si>
    <t>G2</t>
  </si>
  <si>
    <t>G3</t>
  </si>
  <si>
    <t>G4</t>
  </si>
  <si>
    <t>G5</t>
  </si>
  <si>
    <t>G6</t>
  </si>
  <si>
    <t>Formula H</t>
  </si>
  <si>
    <t>Tenderer's description of Formula H</t>
  </si>
  <si>
    <t>H1</t>
  </si>
  <si>
    <t>H2</t>
  </si>
  <si>
    <t>H3</t>
  </si>
  <si>
    <t>H4</t>
  </si>
  <si>
    <t>H5</t>
  </si>
  <si>
    <t>H6</t>
  </si>
  <si>
    <t>Formula I</t>
  </si>
  <si>
    <t>Tenderer's description of Formula I</t>
  </si>
  <si>
    <t>I1</t>
  </si>
  <si>
    <t>I2</t>
  </si>
  <si>
    <t>I3</t>
  </si>
  <si>
    <t>I4</t>
  </si>
  <si>
    <t>I5</t>
  </si>
  <si>
    <t>I6</t>
  </si>
  <si>
    <t>Formula J</t>
  </si>
  <si>
    <t>Tenderer's description of Formula J</t>
  </si>
  <si>
    <t>Formula K</t>
  </si>
  <si>
    <t>Tenderer's description of Formula K</t>
  </si>
  <si>
    <t>Formula L</t>
  </si>
  <si>
    <t>Tenderer's description of Formula L</t>
  </si>
  <si>
    <t>Formula M</t>
  </si>
  <si>
    <t>Tenderer's description of Formula M</t>
  </si>
  <si>
    <t>Formula N</t>
  </si>
  <si>
    <t>Tenderer's description of Formula N</t>
  </si>
  <si>
    <t>Formula O</t>
  </si>
  <si>
    <t>Tenderer's description of Formula O</t>
  </si>
  <si>
    <t>Formula P</t>
  </si>
  <si>
    <t>Tenderer's description of Formula P</t>
  </si>
  <si>
    <t>5.1.2 EXCHANGE RATES FOR MULTIPLE CURRENCIES</t>
  </si>
  <si>
    <t>NOTES:</t>
  </si>
  <si>
    <t xml:space="preserve">The following URL (electronic route) is to be followed to access the relevant SARB rates on their web pages:
</t>
  </si>
  <si>
    <t>www.resbank.co.za</t>
  </si>
  <si>
    <t>-  Select Research
-  Then select Rates
-  Click on "Select historical exchange rates and other interest rates"
-  Clicking on the exchange rate in the following page opens the daily rates per currency and SA Rand</t>
  </si>
  <si>
    <t>The Employer deals only in the currencies listed below unless other currencies are specifically approved for this tender.  Kindly notify the Employer of any currency that the tenderer intends to use, but is not stipulated in the table, to consider sanctioning such currency.  Sufficient time must be allowed for the assessment and to respond to such request.  The onus is on the tenderer to submit a  bid with approved currencies</t>
  </si>
  <si>
    <r>
      <rPr>
        <sz val="14"/>
        <rFont val="Arial"/>
        <family val="2"/>
      </rPr>
      <t>The format in which the exchange rate must be inserted in the table is:  1 (One) Foreign Currency = R Amount  (i.e. the Rand amount for one of each foreign currency applicable).  Exchange rates must be rounded to 4 decimals
NB :  Only the USD/ZAR, GBP/ZAR and EUR/ZAR are published in this way on the SARB web pages above.  The Rand rate with the other currencies must be inverted (1/Foreign Currency Rate) in order to list it in the required format in the table below</t>
    </r>
    <r>
      <rPr>
        <b/>
        <sz val="14"/>
        <rFont val="Arial"/>
        <family val="2"/>
      </rPr>
      <t xml:space="preserve">
</t>
    </r>
  </si>
  <si>
    <t xml:space="preserve">All information in the table below must conform with all other equivalent information in the offer. </t>
  </si>
  <si>
    <t>Payment in terms of Payment Method 2  is considered as a "foreign payment" although it will be effected in South African Rand. However, amounts for  "F.O.R. Price-Goods supplied from Imported Items", are NOT considered as "foreign payments"</t>
  </si>
  <si>
    <t xml:space="preserve">If more than one payment method apply for a currency, the Tenderer must an additional row be inserted in the table in order to split the values and identify the relevant method.   </t>
  </si>
  <si>
    <t>EXCHANGE RATES PUBLISHED BY SARB</t>
  </si>
  <si>
    <t>NB: Tenderers must submit proof of the SARB rate (s) of exchange used.</t>
  </si>
  <si>
    <t>MULTIPLE CURRENCIES</t>
  </si>
  <si>
    <t>Currency Description</t>
  </si>
  <si>
    <t>Code</t>
  </si>
  <si>
    <t>Exchange Rate
Currency 1,00 = R Amount</t>
  </si>
  <si>
    <t>Amount in Foreign Currency</t>
  </si>
  <si>
    <t>Amount in Rand</t>
  </si>
  <si>
    <t>Payment Method 1a, 1b, 2 or Fixed Rand</t>
  </si>
  <si>
    <t>Date Published</t>
  </si>
  <si>
    <t>Source</t>
  </si>
  <si>
    <t>Australian Dollar</t>
  </si>
  <si>
    <t>AUD</t>
  </si>
  <si>
    <t>Canadian Dollar</t>
  </si>
  <si>
    <t>CAN</t>
  </si>
  <si>
    <t>Swiss Franc</t>
  </si>
  <si>
    <t>CHF</t>
  </si>
  <si>
    <t>Danish Krone</t>
  </si>
  <si>
    <t>DKK</t>
  </si>
  <si>
    <t>European Currency</t>
  </si>
  <si>
    <t>EUR</t>
  </si>
  <si>
    <t>British Pound</t>
  </si>
  <si>
    <t>GBP</t>
  </si>
  <si>
    <t>Hong Kong Dollar</t>
  </si>
  <si>
    <t>HKD</t>
  </si>
  <si>
    <t>Japanese Yen</t>
  </si>
  <si>
    <t>JPY</t>
  </si>
  <si>
    <t>Norwegian Krone</t>
  </si>
  <si>
    <t>NOK</t>
  </si>
  <si>
    <t>New Zealand Dollar</t>
  </si>
  <si>
    <t>NZD</t>
  </si>
  <si>
    <t>Swedish Krone</t>
  </si>
  <si>
    <t>SEK</t>
  </si>
  <si>
    <t>Singapore Dollar</t>
  </si>
  <si>
    <t>SGD</t>
  </si>
  <si>
    <t>United States Dollar</t>
  </si>
  <si>
    <t>USD</t>
  </si>
  <si>
    <t>South African Rand</t>
  </si>
  <si>
    <t>ZAR</t>
  </si>
  <si>
    <t>TOTAL RAND  -  MUST AGREE WITH TOTAL PRICE EXCLUDING VAT</t>
  </si>
  <si>
    <t>CATEGORY OF OFFER (MAIN OFFER ONLY):</t>
  </si>
  <si>
    <t>Lead time</t>
  </si>
  <si>
    <t>Monthly installation capacity</t>
  </si>
  <si>
    <t>Monthly manufacturing capacity</t>
  </si>
  <si>
    <t>ADDITIONAL NOTES:</t>
  </si>
  <si>
    <t>1401 - 1500</t>
  </si>
  <si>
    <t>1301 - 1400</t>
  </si>
  <si>
    <t>1201 - 1300</t>
  </si>
  <si>
    <t>1101 - 1200</t>
  </si>
  <si>
    <t>1001 - 1100</t>
  </si>
  <si>
    <t>901 - 1000</t>
  </si>
  <si>
    <t>801 - 900</t>
  </si>
  <si>
    <t>701 - 800</t>
  </si>
  <si>
    <t>601 - 700</t>
  </si>
  <si>
    <t>501 - 600</t>
  </si>
  <si>
    <t>401 - 500</t>
  </si>
  <si>
    <t>301 - 400</t>
  </si>
  <si>
    <t>201 - 300</t>
  </si>
  <si>
    <t>101 - 200</t>
  </si>
  <si>
    <t>0 - 100</t>
  </si>
  <si>
    <t>19 or more</t>
  </si>
  <si>
    <t>13 to 18</t>
  </si>
  <si>
    <t>10 to 12</t>
  </si>
  <si>
    <t>7 to 9</t>
  </si>
  <si>
    <t>NUMBER OF UNITS TO BE OFF LOADED DURING ONE SITE VISIT</t>
  </si>
  <si>
    <t>PER UNIT PRICE IN SOUTH AFRICAN CURRENCY EXCLUDING VAT</t>
  </si>
  <si>
    <t>DISTANCE WITHIN A GIVEN RADIUS</t>
  </si>
  <si>
    <t>SUPPLIER</t>
  </si>
  <si>
    <t>COMMODITY</t>
  </si>
  <si>
    <t xml:space="preserve"> ENQUIRY NO</t>
  </si>
  <si>
    <t>NUMBER OF UNITS TO BE TRANSPORTED DURING ONE SITE VISIT</t>
  </si>
  <si>
    <t>TRANSPORT AND OFF-LOADING  OF THE STATION POST INSULATORS</t>
  </si>
  <si>
    <t>SPECIFIC REQUIREMENTS:</t>
  </si>
  <si>
    <t xml:space="preserve">TRANSPORT AND OFF-LOADING TO SITE </t>
  </si>
  <si>
    <t>INSTALLATION OF THE STATION POST INSULATORS</t>
  </si>
  <si>
    <t>MWP2271TX</t>
  </si>
  <si>
    <t>22kV to 765kV STATION POST INSULATORS (SPIs)</t>
  </si>
  <si>
    <t>LOCAL + FOREIGN</t>
  </si>
  <si>
    <t>ITEM</t>
  </si>
  <si>
    <t>SAP NO.</t>
  </si>
  <si>
    <t xml:space="preserve">DESCIPTION </t>
  </si>
  <si>
    <t>UNIT</t>
  </si>
  <si>
    <t>QTY</t>
  </si>
  <si>
    <t xml:space="preserve">ROE Currency </t>
  </si>
  <si>
    <t xml:space="preserve"> Unit Price </t>
  </si>
  <si>
    <t>1,00 = ZAR</t>
  </si>
  <si>
    <t>FC</t>
  </si>
  <si>
    <t>CPA FORMULAR</t>
  </si>
  <si>
    <t>TRANSPORT(matrix)</t>
  </si>
  <si>
    <t>TOTAL</t>
  </si>
  <si>
    <t>LABOUR (matrix)</t>
  </si>
  <si>
    <t>11.IMPORTATION</t>
  </si>
  <si>
    <t>5: TOTAL PRICE DELIVERED PORT R.S.A</t>
  </si>
  <si>
    <t xml:space="preserve">Total </t>
  </si>
  <si>
    <t>Unit Price</t>
  </si>
  <si>
    <t xml:space="preserve">TOTAL </t>
  </si>
  <si>
    <t xml:space="preserve">Converted Total </t>
  </si>
  <si>
    <t xml:space="preserve">Foreign Total </t>
  </si>
  <si>
    <t xml:space="preserve">The worksheet  CPA Formula in PS5 Summary has to be populated by the tenderer (Row 9:9), unless the tenderer’s prices are fixed and firm for the duration of the contract. Each CPA formula must add up to a total of 100%.  All columns are to be populated. No inhouse CPA indices may be used. Tenderers are to provide all requested information.CPA Formulae should represent cost breakdown of the goods/commodities/components/items being sourced.
</t>
  </si>
  <si>
    <r>
      <rPr>
        <b/>
        <sz val="12"/>
        <rFont val="Arial"/>
        <family val="2"/>
      </rPr>
      <t>CPA Formulae Codes</t>
    </r>
    <r>
      <rPr>
        <b/>
        <sz val="12"/>
        <color indexed="10"/>
        <rFont val="Arial"/>
        <family val="2"/>
      </rPr>
      <t xml:space="preserve"> B8:B19 above</t>
    </r>
    <r>
      <rPr>
        <b/>
        <sz val="12"/>
        <rFont val="Arial"/>
        <family val="2"/>
      </rPr>
      <t xml:space="preserve"> is to be populated by the tenderer in the "PS5 Summary" tab, </t>
    </r>
    <r>
      <rPr>
        <b/>
        <sz val="12"/>
        <color rgb="FFFF0000"/>
        <rFont val="Arial"/>
        <family val="2"/>
      </rPr>
      <t>row 9:9</t>
    </r>
    <r>
      <rPr>
        <b/>
        <sz val="12"/>
        <rFont val="Arial"/>
        <family val="2"/>
      </rPr>
      <t xml:space="preserve">, by selecting the respecting the correct formula code from the dropdown list as </t>
    </r>
    <r>
      <rPr>
        <sz val="12"/>
        <rFont val="Arial"/>
        <family val="2"/>
      </rPr>
      <t xml:space="preserve">developed by Tenderer </t>
    </r>
    <r>
      <rPr>
        <b/>
        <sz val="12"/>
        <rFont val="Arial"/>
        <family val="2"/>
      </rPr>
      <t>hereunder</t>
    </r>
    <r>
      <rPr>
        <sz val="12"/>
        <rFont val="Arial"/>
        <family val="2"/>
      </rPr>
      <t xml:space="preserve">. Codes and descriptions must be selected by the tenderer and inserted into each row of activity. </t>
    </r>
  </si>
  <si>
    <t>The CPA escalation will be calculated as follows: The base date for CPA calculation purposes will be one month prior to enquiry closing or as agreed to between the parties (if there is a need to move the base date during contract negotiations). The latest / ruling index used for CPA calculation purposes will be aligned to the delivery dates of the equipment on the assessment for payment on a particular payment certificate month.</t>
  </si>
  <si>
    <t xml:space="preserve">In terms of the volatile commodities, CPA will be applicable from the base date prior to enquiry to the end date of the contract. The volatile commodities are those commodities which are easily impacted by the international market.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</si>
</sst>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 #,##0.00_-;_-* &quot;-&quot;??_-;_-@_-"/>
    <numFmt numFmtId="164" formatCode="&quot;R&quot;#,##0.00"/>
    <numFmt numFmtId="165" formatCode="_ * #,##0.00_ ;_ * \-#,##0.00_ ;_ * &quot;-&quot;??_ ;_ @_ "/>
    <numFmt numFmtId="166" formatCode="0.0"/>
    <numFmt numFmtId="167" formatCode="_(* #,##0.00_);_(* \(#,##0.00\);_(* &quot;-&quot;??_);_(@_)"/>
    <numFmt numFmtId="168" formatCode="_(* #,##0_);_(* \(#,##0\);_(* &quot;-&quot;??_);_(@_)"/>
    <numFmt numFmtId="169" formatCode="_(* #,##0.0000_);_(* \(#,##0.0000\);_(* &quot;-&quot;??_);_(@_)"/>
    <numFmt numFmtId="170" formatCode="###\ ###\ ##0\ \ &quot;RAND&quot;;\-###\ ###\ ##0\ &quot;RAND&quot;"/>
    <numFmt numFmtId="171" formatCode="&quot;R&quot;\ #,##0.000000"/>
    <numFmt numFmtId="172" formatCode="#,##0.000"/>
    <numFmt numFmtId="173" formatCode="0."/>
    <numFmt numFmtId="174" formatCode="mmm\-yyyy"/>
    <numFmt numFmtId="175" formatCode="&quot;R&quot;\ #,##0.00"/>
    <numFmt numFmtId="176" formatCode="_(* #,##0.00000_);_(* \(#,##0.00000\);_(* &quot;-&quot;??_);_(@_)"/>
    <numFmt numFmtId="177" formatCode="dd\-mmm\-yyyy"/>
    <numFmt numFmtId="178" formatCode="_(&quot;$&quot;* #,##0.00_);_(&quot;$&quot;* \(#,##0.00\);_(&quot;$&quot;* &quot;-&quot;??_);_(@_)"/>
    <numFmt numFmtId="179" formatCode="_-[$R-1C09]* #,##0.00_-;\-[$R-1C09]* #,##0.00_-;_-[$R-1C09]* &quot;-&quot;??_-;_-@_-"/>
  </numFmts>
  <fonts count="58" x14ac:knownFonts="1">
    <font>
      <sz val="11"/>
      <color theme="1"/>
      <name val="Calibri"/>
      <family val="2"/>
      <scheme val="minor"/>
    </font>
    <font>
      <sz val="10"/>
      <color rgb="FF000000"/>
      <name val="Arial"/>
      <family val="2"/>
    </font>
    <font>
      <b/>
      <sz val="10"/>
      <color rgb="FFFF0000"/>
      <name val="Arial"/>
      <family val="2"/>
    </font>
    <font>
      <sz val="10"/>
      <name val="Arial"/>
      <family val="2"/>
    </font>
    <font>
      <sz val="11"/>
      <color theme="1"/>
      <name val="Calibri"/>
      <family val="2"/>
      <scheme val="minor"/>
    </font>
    <font>
      <sz val="11"/>
      <color theme="1"/>
      <name val="Arial"/>
      <family val="2"/>
    </font>
    <font>
      <b/>
      <sz val="10"/>
      <name val="Arial"/>
      <family val="2"/>
    </font>
    <font>
      <b/>
      <u/>
      <sz val="10"/>
      <name val="Arial"/>
      <family val="2"/>
    </font>
    <font>
      <b/>
      <sz val="11"/>
      <color theme="1"/>
      <name val="Calibri"/>
      <family val="2"/>
      <scheme val="minor"/>
    </font>
    <font>
      <sz val="10"/>
      <name val="Arial"/>
      <family val="2"/>
    </font>
    <font>
      <sz val="10"/>
      <name val="MS Sans Serif"/>
      <family val="2"/>
    </font>
    <font>
      <sz val="8"/>
      <name val="Arial"/>
      <family val="2"/>
    </font>
    <font>
      <sz val="11"/>
      <name val="Calibri"/>
      <family val="2"/>
      <scheme val="minor"/>
    </font>
    <font>
      <sz val="10"/>
      <color rgb="FFFF0000"/>
      <name val="Arial"/>
      <family val="2"/>
    </font>
    <font>
      <b/>
      <sz val="9"/>
      <name val="MS Sans Serif"/>
      <family val="2"/>
    </font>
    <font>
      <b/>
      <sz val="9"/>
      <name val="Arial"/>
      <family val="2"/>
    </font>
    <font>
      <sz val="11"/>
      <color rgb="FFFF0000"/>
      <name val="Calibri"/>
      <family val="2"/>
      <scheme val="minor"/>
    </font>
    <font>
      <b/>
      <sz val="10"/>
      <color rgb="FF000000"/>
      <name val="Arial"/>
      <family val="2"/>
    </font>
    <font>
      <b/>
      <i/>
      <sz val="10"/>
      <name val="Arial"/>
      <family val="2"/>
    </font>
    <font>
      <sz val="10"/>
      <name val="Times New Roman"/>
      <family val="1"/>
      <charset val="204"/>
    </font>
    <font>
      <sz val="12"/>
      <name val="Arial"/>
      <family val="2"/>
    </font>
    <font>
      <b/>
      <sz val="12"/>
      <name val="Arial"/>
      <family val="2"/>
    </font>
    <font>
      <b/>
      <sz val="14"/>
      <name val="Arial"/>
      <family val="2"/>
    </font>
    <font>
      <b/>
      <sz val="11"/>
      <name val="Arial"/>
      <family val="2"/>
    </font>
    <font>
      <sz val="11"/>
      <name val="Arial"/>
      <family val="2"/>
    </font>
    <font>
      <sz val="11"/>
      <color rgb="FFFF0000"/>
      <name val="Arial"/>
      <family val="2"/>
    </font>
    <font>
      <sz val="12"/>
      <name val="MS Sans Serif"/>
      <family val="2"/>
    </font>
    <font>
      <b/>
      <sz val="11"/>
      <color rgb="FF000000"/>
      <name val="Calibri"/>
      <family val="2"/>
      <scheme val="minor"/>
    </font>
    <font>
      <b/>
      <sz val="11"/>
      <name val="Calibri"/>
      <family val="2"/>
      <scheme val="minor"/>
    </font>
    <font>
      <sz val="10"/>
      <name val="Arial"/>
      <family val="2"/>
    </font>
    <font>
      <b/>
      <sz val="12"/>
      <color rgb="FFFF0000"/>
      <name val="Arial"/>
      <family val="2"/>
    </font>
    <font>
      <b/>
      <sz val="12"/>
      <color indexed="10"/>
      <name val="Arial"/>
      <family val="2"/>
    </font>
    <font>
      <b/>
      <sz val="16"/>
      <name val="Arial"/>
      <family val="2"/>
    </font>
    <font>
      <sz val="10"/>
      <color indexed="17"/>
      <name val="Arial"/>
      <family val="2"/>
    </font>
    <font>
      <sz val="10"/>
      <color indexed="10"/>
      <name val="Arial"/>
      <family val="2"/>
    </font>
    <font>
      <sz val="10"/>
      <color indexed="12"/>
      <name val="Arial"/>
      <family val="2"/>
    </font>
    <font>
      <sz val="26"/>
      <name val="Arial"/>
      <family val="2"/>
    </font>
    <font>
      <b/>
      <sz val="14"/>
      <color indexed="10"/>
      <name val="Arial"/>
      <family val="2"/>
    </font>
    <font>
      <b/>
      <u/>
      <sz val="14"/>
      <color rgb="FFFF0000"/>
      <name val="Arial"/>
      <family val="2"/>
    </font>
    <font>
      <sz val="14"/>
      <name val="Arial"/>
      <family val="2"/>
    </font>
    <font>
      <sz val="9"/>
      <name val="Arial"/>
      <family val="2"/>
    </font>
    <font>
      <sz val="9"/>
      <color indexed="10"/>
      <name val="Arial"/>
      <family val="2"/>
    </font>
    <font>
      <sz val="12"/>
      <color indexed="12"/>
      <name val="Arial"/>
      <family val="2"/>
    </font>
    <font>
      <sz val="12"/>
      <color indexed="17"/>
      <name val="Arial"/>
      <family val="2"/>
    </font>
    <font>
      <sz val="12"/>
      <color indexed="10"/>
      <name val="Arial"/>
      <family val="2"/>
    </font>
    <font>
      <b/>
      <sz val="20"/>
      <color rgb="FFFF0000"/>
      <name val="Arial"/>
      <family val="2"/>
    </font>
    <font>
      <u/>
      <sz val="10"/>
      <color theme="10"/>
      <name val="Arial"/>
      <family val="2"/>
    </font>
    <font>
      <u/>
      <sz val="14"/>
      <color theme="10"/>
      <name val="Arial"/>
      <family val="2"/>
    </font>
    <font>
      <b/>
      <sz val="12"/>
      <color rgb="FFC00000"/>
      <name val="Arial"/>
      <family val="2"/>
    </font>
    <font>
      <sz val="16"/>
      <name val="Arial"/>
      <family val="2"/>
    </font>
    <font>
      <i/>
      <sz val="12"/>
      <color rgb="FFFF0000"/>
      <name val="Arial"/>
      <family val="2"/>
    </font>
    <font>
      <b/>
      <u/>
      <sz val="16"/>
      <color indexed="10"/>
      <name val="Arial"/>
      <family val="2"/>
    </font>
    <font>
      <sz val="12"/>
      <color theme="1"/>
      <name val="Arial"/>
      <family val="2"/>
    </font>
    <font>
      <b/>
      <sz val="12"/>
      <color theme="1"/>
      <name val="Arial"/>
      <family val="2"/>
    </font>
    <font>
      <sz val="12"/>
      <color rgb="FFFF0000"/>
      <name val="Arial"/>
      <family val="2"/>
    </font>
    <font>
      <b/>
      <sz val="14"/>
      <color rgb="FFFF0000"/>
      <name val="Arial"/>
      <family val="2"/>
    </font>
    <font>
      <b/>
      <sz val="12"/>
      <color rgb="FFFF0000"/>
      <name val="Calibri"/>
      <family val="2"/>
      <scheme val="minor"/>
    </font>
    <font>
      <b/>
      <sz val="11"/>
      <color rgb="FFFF0000"/>
      <name val="Calibri"/>
      <family val="2"/>
      <scheme val="minor"/>
    </font>
  </fonts>
  <fills count="19">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rgb="FFFFCCFF"/>
        <bgColor indexed="64"/>
      </patternFill>
    </fill>
    <fill>
      <patternFill patternType="solid">
        <fgColor rgb="FFFFC000"/>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2" tint="-0.249977111117893"/>
        <bgColor indexed="64"/>
      </patternFill>
    </fill>
    <fill>
      <patternFill patternType="solid">
        <fgColor rgb="FF92D050"/>
        <bgColor indexed="64"/>
      </patternFill>
    </fill>
    <fill>
      <patternFill patternType="solid">
        <fgColor rgb="FFCCFFCC"/>
        <bgColor indexed="64"/>
      </patternFill>
    </fill>
    <fill>
      <patternFill patternType="solid">
        <fgColor theme="0" tint="-0.249977111117893"/>
        <bgColor indexed="64"/>
      </patternFill>
    </fill>
    <fill>
      <patternFill patternType="solid">
        <fgColor indexed="42"/>
        <bgColor indexed="64"/>
      </patternFill>
    </fill>
    <fill>
      <patternFill patternType="solid">
        <fgColor theme="0" tint="-0.34998626667073579"/>
        <bgColor indexed="64"/>
      </patternFill>
    </fill>
    <fill>
      <patternFill patternType="lightUp">
        <bgColor theme="0" tint="-4.9989318521683403E-2"/>
      </patternFill>
    </fill>
    <fill>
      <patternFill patternType="solid">
        <fgColor indexed="9"/>
        <bgColor indexed="64"/>
      </patternFill>
    </fill>
  </fills>
  <borders count="9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right/>
      <top style="thin">
        <color indexed="64"/>
      </top>
      <bottom/>
      <diagonal/>
    </border>
    <border>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style="thin">
        <color indexed="64"/>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style="medium">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rgb="FF000000"/>
      </left>
      <right style="thin">
        <color rgb="FF000000"/>
      </right>
      <top/>
      <bottom style="thin">
        <color rgb="FF000000"/>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bottom style="thin">
        <color indexed="64"/>
      </bottom>
      <diagonal/>
    </border>
    <border>
      <left style="medium">
        <color indexed="64"/>
      </left>
      <right/>
      <top/>
      <bottom style="dashed">
        <color indexed="64"/>
      </bottom>
      <diagonal/>
    </border>
    <border>
      <left/>
      <right style="medium">
        <color indexed="64"/>
      </right>
      <top/>
      <bottom style="dashed">
        <color indexed="64"/>
      </bottom>
      <diagonal/>
    </border>
    <border>
      <left/>
      <right style="thin">
        <color indexed="64"/>
      </right>
      <top/>
      <bottom style="dashed">
        <color indexed="64"/>
      </bottom>
      <diagonal/>
    </border>
    <border>
      <left/>
      <right/>
      <top/>
      <bottom style="dashed">
        <color indexed="64"/>
      </bottom>
      <diagonal/>
    </border>
    <border>
      <left style="medium">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medium">
        <color indexed="64"/>
      </left>
      <right/>
      <top style="dashed">
        <color indexed="64"/>
      </top>
      <bottom/>
      <diagonal/>
    </border>
    <border>
      <left style="thin">
        <color indexed="64"/>
      </left>
      <right style="medium">
        <color indexed="64"/>
      </right>
      <top/>
      <bottom style="dashed">
        <color indexed="64"/>
      </bottom>
      <diagonal/>
    </border>
    <border>
      <left style="medium">
        <color indexed="64"/>
      </left>
      <right style="thin">
        <color indexed="64"/>
      </right>
      <top style="dashed">
        <color indexed="64"/>
      </top>
      <bottom style="dashed">
        <color indexed="64"/>
      </bottom>
      <diagonal/>
    </border>
    <border>
      <left style="medium">
        <color indexed="64"/>
      </left>
      <right style="thin">
        <color indexed="64"/>
      </right>
      <top/>
      <bottom style="dashed">
        <color indexed="64"/>
      </bottom>
      <diagonal/>
    </border>
    <border>
      <left style="medium">
        <color indexed="64"/>
      </left>
      <right style="thin">
        <color indexed="64"/>
      </right>
      <top style="dashed">
        <color indexed="64"/>
      </top>
      <bottom style="medium">
        <color indexed="64"/>
      </bottom>
      <diagonal/>
    </border>
    <border>
      <left style="medium">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right style="thin">
        <color indexed="64"/>
      </right>
      <top style="dashed">
        <color indexed="64"/>
      </top>
      <bottom style="medium">
        <color indexed="64"/>
      </bottom>
      <diagonal/>
    </border>
  </borders>
  <cellStyleXfs count="26">
    <xf numFmtId="0" fontId="0" fillId="0" borderId="0"/>
    <xf numFmtId="0" fontId="3" fillId="0" borderId="0"/>
    <xf numFmtId="9" fontId="4" fillId="0" borderId="0" applyFont="0" applyFill="0" applyBorder="0" applyAlignment="0" applyProtection="0"/>
    <xf numFmtId="0" fontId="3" fillId="0" borderId="0"/>
    <xf numFmtId="165" fontId="3" fillId="0" borderId="0" applyFont="0" applyFill="0" applyBorder="0" applyAlignment="0" applyProtection="0"/>
    <xf numFmtId="0" fontId="9" fillId="0" borderId="0"/>
    <xf numFmtId="167" fontId="3" fillId="0" borderId="0" applyFont="0" applyFill="0" applyBorder="0" applyAlignment="0" applyProtection="0"/>
    <xf numFmtId="43" fontId="3" fillId="0" borderId="0" applyFont="0" applyFill="0" applyBorder="0" applyAlignment="0" applyProtection="0"/>
    <xf numFmtId="0" fontId="4" fillId="0" borderId="0"/>
    <xf numFmtId="9" fontId="3" fillId="0" borderId="0" applyFont="0" applyFill="0" applyBorder="0" applyAlignment="0" applyProtection="0"/>
    <xf numFmtId="0" fontId="19" fillId="0" borderId="0" applyNumberFormat="0" applyFill="0" applyBorder="0" applyProtection="0">
      <alignment vertical="top" wrapText="1"/>
    </xf>
    <xf numFmtId="0" fontId="3" fillId="0" borderId="0"/>
    <xf numFmtId="0" fontId="4" fillId="0" borderId="0"/>
    <xf numFmtId="167" fontId="3" fillId="0" borderId="0" applyFont="0" applyFill="0" applyBorder="0" applyAlignment="0" applyProtection="0"/>
    <xf numFmtId="0" fontId="5" fillId="0" borderId="0"/>
    <xf numFmtId="0" fontId="3" fillId="0" borderId="0"/>
    <xf numFmtId="0" fontId="29" fillId="0" borderId="0"/>
    <xf numFmtId="9" fontId="3" fillId="0" borderId="0" applyFont="0" applyFill="0" applyBorder="0" applyAlignment="0" applyProtection="0"/>
    <xf numFmtId="0" fontId="46" fillId="0" borderId="0" applyNumberForma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178" fontId="3" fillId="0" borderId="0" applyFont="0" applyFill="0" applyBorder="0" applyAlignment="0" applyProtection="0"/>
    <xf numFmtId="43" fontId="4" fillId="0" borderId="0" applyFont="0" applyFill="0" applyBorder="0" applyAlignment="0" applyProtection="0"/>
  </cellStyleXfs>
  <cellXfs count="828">
    <xf numFmtId="0" fontId="0" fillId="0" borderId="0" xfId="0"/>
    <xf numFmtId="0" fontId="3" fillId="0" borderId="7" xfId="1" applyBorder="1"/>
    <xf numFmtId="0" fontId="3" fillId="0" borderId="28" xfId="1" applyBorder="1"/>
    <xf numFmtId="0" fontId="3" fillId="0" borderId="0" xfId="1"/>
    <xf numFmtId="0" fontId="3" fillId="0" borderId="0" xfId="1" quotePrefix="1" applyAlignment="1">
      <alignment horizontal="left"/>
    </xf>
    <xf numFmtId="0" fontId="3" fillId="0" borderId="6" xfId="1" applyBorder="1"/>
    <xf numFmtId="0" fontId="3" fillId="0" borderId="36" xfId="1" quotePrefix="1" applyBorder="1" applyAlignment="1">
      <alignment horizontal="left"/>
    </xf>
    <xf numFmtId="0" fontId="3" fillId="0" borderId="0" xfId="1" applyProtection="1">
      <protection locked="0"/>
    </xf>
    <xf numFmtId="0" fontId="3" fillId="0" borderId="36" xfId="1" applyBorder="1"/>
    <xf numFmtId="0" fontId="3" fillId="0" borderId="37" xfId="1" applyBorder="1"/>
    <xf numFmtId="0" fontId="6" fillId="0" borderId="36" xfId="1" quotePrefix="1" applyFont="1" applyBorder="1" applyAlignment="1">
      <alignment horizontal="left"/>
    </xf>
    <xf numFmtId="0" fontId="6" fillId="0" borderId="0" xfId="1" applyFont="1"/>
    <xf numFmtId="0" fontId="6" fillId="0" borderId="0" xfId="1" applyFont="1" applyProtection="1">
      <protection locked="0"/>
    </xf>
    <xf numFmtId="0" fontId="3" fillId="0" borderId="37" xfId="1" applyBorder="1" applyProtection="1">
      <protection locked="0"/>
    </xf>
    <xf numFmtId="0" fontId="3" fillId="0" borderId="5" xfId="1" applyBorder="1"/>
    <xf numFmtId="166" fontId="3" fillId="0" borderId="0" xfId="1" applyNumberFormat="1" applyProtection="1">
      <protection locked="0"/>
    </xf>
    <xf numFmtId="2" fontId="3" fillId="0" borderId="0" xfId="1" applyNumberFormat="1" applyProtection="1">
      <protection locked="0"/>
    </xf>
    <xf numFmtId="0" fontId="3" fillId="0" borderId="35" xfId="1" applyBorder="1"/>
    <xf numFmtId="2" fontId="3" fillId="0" borderId="0" xfId="1" applyNumberFormat="1"/>
    <xf numFmtId="0" fontId="3" fillId="0" borderId="42" xfId="1" applyBorder="1"/>
    <xf numFmtId="0" fontId="3" fillId="0" borderId="23" xfId="1" applyBorder="1"/>
    <xf numFmtId="0" fontId="3" fillId="0" borderId="22" xfId="1" applyBorder="1"/>
    <xf numFmtId="0" fontId="6" fillId="0" borderId="36" xfId="1" applyFont="1" applyBorder="1"/>
    <xf numFmtId="0" fontId="6" fillId="0" borderId="38" xfId="1" quotePrefix="1" applyFont="1" applyBorder="1" applyAlignment="1">
      <alignment horizontal="left"/>
    </xf>
    <xf numFmtId="0" fontId="6" fillId="0" borderId="36" xfId="1" applyFont="1" applyBorder="1" applyAlignment="1">
      <alignment horizontal="left"/>
    </xf>
    <xf numFmtId="0" fontId="3" fillId="0" borderId="39" xfId="1" quotePrefix="1" applyBorder="1" applyAlignment="1">
      <alignment horizontal="left"/>
    </xf>
    <xf numFmtId="0" fontId="6" fillId="0" borderId="38" xfId="1" applyFont="1" applyBorder="1" applyAlignment="1">
      <alignment horizontal="left"/>
    </xf>
    <xf numFmtId="0" fontId="6" fillId="0" borderId="10" xfId="1" quotePrefix="1" applyFont="1" applyBorder="1" applyAlignment="1">
      <alignment horizontal="left"/>
    </xf>
    <xf numFmtId="0" fontId="3" fillId="0" borderId="39" xfId="1" applyBorder="1"/>
    <xf numFmtId="0" fontId="7" fillId="0" borderId="36" xfId="1" applyFont="1" applyBorder="1"/>
    <xf numFmtId="0" fontId="3" fillId="0" borderId="44" xfId="1" applyBorder="1"/>
    <xf numFmtId="0" fontId="3" fillId="0" borderId="46" xfId="1" applyBorder="1"/>
    <xf numFmtId="0" fontId="6" fillId="0" borderId="38" xfId="1" applyFont="1" applyBorder="1"/>
    <xf numFmtId="0" fontId="6" fillId="0" borderId="5" xfId="1" applyFont="1" applyBorder="1"/>
    <xf numFmtId="2" fontId="6" fillId="0" borderId="0" xfId="1" applyNumberFormat="1" applyFont="1"/>
    <xf numFmtId="0" fontId="6" fillId="0" borderId="0" xfId="1" quotePrefix="1" applyFont="1" applyAlignment="1">
      <alignment horizontal="left"/>
    </xf>
    <xf numFmtId="0" fontId="6" fillId="0" borderId="23" xfId="1" applyFont="1" applyBorder="1"/>
    <xf numFmtId="168" fontId="6" fillId="0" borderId="43" xfId="6" quotePrefix="1" applyNumberFormat="1" applyFont="1" applyBorder="1" applyAlignment="1" applyProtection="1">
      <alignment horizontal="center"/>
      <protection locked="0"/>
    </xf>
    <xf numFmtId="168" fontId="6" fillId="0" borderId="31" xfId="6" quotePrefix="1" applyNumberFormat="1" applyFont="1" applyBorder="1" applyAlignment="1" applyProtection="1">
      <alignment horizontal="center"/>
      <protection locked="0"/>
    </xf>
    <xf numFmtId="0" fontId="10" fillId="0" borderId="44" xfId="1" applyFont="1" applyBorder="1"/>
    <xf numFmtId="0" fontId="10" fillId="0" borderId="42" xfId="1" applyFont="1" applyBorder="1"/>
    <xf numFmtId="0" fontId="6" fillId="0" borderId="6" xfId="1" applyFont="1" applyBorder="1"/>
    <xf numFmtId="0" fontId="6" fillId="0" borderId="7" xfId="1" applyFont="1" applyBorder="1"/>
    <xf numFmtId="167" fontId="0" fillId="0" borderId="7" xfId="6" applyFont="1" applyBorder="1"/>
    <xf numFmtId="167" fontId="12" fillId="0" borderId="18" xfId="6" applyFont="1" applyFill="1" applyBorder="1"/>
    <xf numFmtId="167" fontId="12" fillId="0" borderId="47" xfId="6" applyFont="1" applyFill="1" applyBorder="1"/>
    <xf numFmtId="167" fontId="0" fillId="0" borderId="0" xfId="6" applyFont="1" applyBorder="1"/>
    <xf numFmtId="0" fontId="6" fillId="0" borderId="44" xfId="1" applyFont="1" applyBorder="1"/>
    <xf numFmtId="167" fontId="0" fillId="0" borderId="48" xfId="6" applyFont="1" applyBorder="1" applyProtection="1">
      <protection locked="0"/>
    </xf>
    <xf numFmtId="167" fontId="0" fillId="0" borderId="48" xfId="6" applyFont="1" applyBorder="1"/>
    <xf numFmtId="1" fontId="6" fillId="0" borderId="3" xfId="1" quotePrefix="1" applyNumberFormat="1" applyFont="1" applyBorder="1" applyAlignment="1" applyProtection="1">
      <alignment horizontal="center"/>
      <protection locked="0"/>
    </xf>
    <xf numFmtId="166" fontId="6" fillId="0" borderId="0" xfId="1" applyNumberFormat="1" applyFont="1" applyProtection="1">
      <protection locked="0"/>
    </xf>
    <xf numFmtId="0" fontId="3" fillId="0" borderId="48" xfId="1" applyBorder="1"/>
    <xf numFmtId="2" fontId="3" fillId="0" borderId="48" xfId="1" applyNumberFormat="1" applyBorder="1" applyProtection="1">
      <protection locked="0"/>
    </xf>
    <xf numFmtId="0" fontId="3" fillId="0" borderId="26" xfId="1" applyBorder="1"/>
    <xf numFmtId="0" fontId="6" fillId="0" borderId="27" xfId="1" applyFont="1" applyBorder="1"/>
    <xf numFmtId="0" fontId="6" fillId="0" borderId="19" xfId="1" applyFont="1" applyBorder="1"/>
    <xf numFmtId="2" fontId="6" fillId="0" borderId="19" xfId="1" applyNumberFormat="1" applyFont="1" applyBorder="1"/>
    <xf numFmtId="0" fontId="3" fillId="0" borderId="50" xfId="1" applyBorder="1"/>
    <xf numFmtId="2" fontId="3" fillId="0" borderId="19" xfId="1" applyNumberFormat="1" applyBorder="1"/>
    <xf numFmtId="0" fontId="3" fillId="0" borderId="19" xfId="1" applyBorder="1"/>
    <xf numFmtId="0" fontId="15" fillId="0" borderId="5" xfId="1" quotePrefix="1" applyFont="1" applyBorder="1" applyAlignment="1">
      <alignment horizontal="left"/>
    </xf>
    <xf numFmtId="0" fontId="3" fillId="0" borderId="20" xfId="1" applyBorder="1"/>
    <xf numFmtId="0" fontId="3" fillId="0" borderId="47" xfId="1" applyBorder="1"/>
    <xf numFmtId="1" fontId="6" fillId="0" borderId="21" xfId="1" quotePrefix="1" applyNumberFormat="1" applyFont="1" applyBorder="1" applyAlignment="1" applyProtection="1">
      <alignment horizontal="center"/>
      <protection locked="0"/>
    </xf>
    <xf numFmtId="167" fontId="0" fillId="0" borderId="21" xfId="6" applyFont="1" applyBorder="1"/>
    <xf numFmtId="2" fontId="3" fillId="0" borderId="29" xfId="1" applyNumberFormat="1" applyBorder="1" applyProtection="1">
      <protection locked="0"/>
    </xf>
    <xf numFmtId="2" fontId="3" fillId="0" borderId="28" xfId="1" applyNumberFormat="1" applyBorder="1" applyProtection="1">
      <protection locked="0"/>
    </xf>
    <xf numFmtId="2" fontId="3" fillId="0" borderId="37" xfId="1" applyNumberFormat="1" applyBorder="1" applyProtection="1">
      <protection locked="0"/>
    </xf>
    <xf numFmtId="2" fontId="6" fillId="0" borderId="27" xfId="1" applyNumberFormat="1" applyFont="1" applyBorder="1"/>
    <xf numFmtId="2" fontId="3" fillId="0" borderId="27" xfId="1" applyNumberFormat="1" applyBorder="1"/>
    <xf numFmtId="0" fontId="3" fillId="0" borderId="27" xfId="1" applyBorder="1"/>
    <xf numFmtId="0" fontId="6" fillId="0" borderId="52" xfId="1" quotePrefix="1" applyFont="1" applyBorder="1" applyAlignment="1">
      <alignment horizontal="left"/>
    </xf>
    <xf numFmtId="0" fontId="6" fillId="0" borderId="50" xfId="1" applyFont="1" applyBorder="1"/>
    <xf numFmtId="0" fontId="6" fillId="0" borderId="51" xfId="1" applyFont="1" applyBorder="1"/>
    <xf numFmtId="0" fontId="3" fillId="0" borderId="18" xfId="1" applyBorder="1"/>
    <xf numFmtId="0" fontId="3" fillId="0" borderId="14" xfId="1" applyBorder="1"/>
    <xf numFmtId="0" fontId="3" fillId="0" borderId="15" xfId="1" applyBorder="1"/>
    <xf numFmtId="1" fontId="6" fillId="3" borderId="21" xfId="1" quotePrefix="1" applyNumberFormat="1" applyFont="1" applyFill="1" applyBorder="1" applyAlignment="1" applyProtection="1">
      <alignment horizontal="center"/>
      <protection locked="0"/>
    </xf>
    <xf numFmtId="0" fontId="12" fillId="3" borderId="27" xfId="1" applyFont="1" applyFill="1" applyBorder="1"/>
    <xf numFmtId="0" fontId="3" fillId="3" borderId="27" xfId="1" applyFill="1" applyBorder="1" applyAlignment="1">
      <alignment vertical="top"/>
    </xf>
    <xf numFmtId="0" fontId="6" fillId="3" borderId="27" xfId="1" applyFont="1" applyFill="1" applyBorder="1" applyAlignment="1">
      <alignment vertical="top"/>
    </xf>
    <xf numFmtId="0" fontId="3" fillId="3" borderId="27" xfId="1" applyFill="1" applyBorder="1"/>
    <xf numFmtId="0" fontId="6" fillId="3" borderId="27" xfId="1" applyFont="1" applyFill="1" applyBorder="1"/>
    <xf numFmtId="2" fontId="3" fillId="3" borderId="21" xfId="1" applyNumberFormat="1" applyFill="1" applyBorder="1"/>
    <xf numFmtId="2" fontId="3" fillId="3" borderId="27" xfId="1" applyNumberFormat="1" applyFill="1" applyBorder="1" applyProtection="1">
      <protection locked="0"/>
    </xf>
    <xf numFmtId="2" fontId="6" fillId="3" borderId="27" xfId="1" applyNumberFormat="1" applyFont="1" applyFill="1" applyBorder="1"/>
    <xf numFmtId="2" fontId="3" fillId="3" borderId="37" xfId="1" applyNumberFormat="1" applyFill="1" applyBorder="1" applyProtection="1">
      <protection locked="0"/>
    </xf>
    <xf numFmtId="2" fontId="3" fillId="3" borderId="27" xfId="1" applyNumberFormat="1" applyFill="1" applyBorder="1"/>
    <xf numFmtId="2" fontId="3" fillId="3" borderId="37" xfId="1" applyNumberFormat="1" applyFill="1" applyBorder="1"/>
    <xf numFmtId="1" fontId="6" fillId="0" borderId="28" xfId="1" quotePrefix="1" applyNumberFormat="1" applyFont="1" applyBorder="1" applyAlignment="1" applyProtection="1">
      <alignment horizontal="center"/>
      <protection locked="0"/>
    </xf>
    <xf numFmtId="1" fontId="6" fillId="3" borderId="3" xfId="1" quotePrefix="1" applyNumberFormat="1" applyFont="1" applyFill="1" applyBorder="1" applyAlignment="1" applyProtection="1">
      <alignment horizontal="center"/>
      <protection locked="0"/>
    </xf>
    <xf numFmtId="2" fontId="3" fillId="3" borderId="36" xfId="1" applyNumberFormat="1" applyFill="1" applyBorder="1" applyProtection="1">
      <protection locked="0"/>
    </xf>
    <xf numFmtId="2" fontId="3" fillId="3" borderId="48" xfId="1" applyNumberFormat="1" applyFill="1" applyBorder="1" applyProtection="1">
      <protection locked="0"/>
    </xf>
    <xf numFmtId="2" fontId="6" fillId="3" borderId="38" xfId="1" applyNumberFormat="1" applyFont="1" applyFill="1" applyBorder="1"/>
    <xf numFmtId="2" fontId="6" fillId="3" borderId="19" xfId="1" applyNumberFormat="1" applyFont="1" applyFill="1" applyBorder="1"/>
    <xf numFmtId="2" fontId="3" fillId="3" borderId="38" xfId="1" applyNumberFormat="1" applyFill="1" applyBorder="1"/>
    <xf numFmtId="2" fontId="3" fillId="3" borderId="19" xfId="1" applyNumberFormat="1" applyFill="1" applyBorder="1"/>
    <xf numFmtId="0" fontId="3" fillId="3" borderId="38" xfId="1" applyFill="1" applyBorder="1"/>
    <xf numFmtId="0" fontId="3" fillId="3" borderId="19" xfId="1" applyFill="1" applyBorder="1"/>
    <xf numFmtId="0" fontId="6" fillId="3" borderId="38" xfId="1" applyFont="1" applyFill="1" applyBorder="1"/>
    <xf numFmtId="0" fontId="6" fillId="3" borderId="19" xfId="1" applyFont="1" applyFill="1" applyBorder="1"/>
    <xf numFmtId="0" fontId="3" fillId="3" borderId="10" xfId="1" applyFill="1" applyBorder="1"/>
    <xf numFmtId="0" fontId="3" fillId="3" borderId="20" xfId="1" applyFill="1" applyBorder="1"/>
    <xf numFmtId="0" fontId="6" fillId="3" borderId="10" xfId="1" applyFont="1" applyFill="1" applyBorder="1"/>
    <xf numFmtId="0" fontId="6" fillId="3" borderId="20" xfId="1" applyFont="1" applyFill="1" applyBorder="1"/>
    <xf numFmtId="2" fontId="3" fillId="0" borderId="0" xfId="1" applyNumberFormat="1" applyFont="1"/>
    <xf numFmtId="0" fontId="3" fillId="0" borderId="0" xfId="1" applyFont="1"/>
    <xf numFmtId="0" fontId="8" fillId="0" borderId="0" xfId="0" applyFont="1"/>
    <xf numFmtId="1" fontId="1" fillId="0" borderId="57" xfId="0" applyNumberFormat="1" applyFont="1" applyBorder="1" applyAlignment="1">
      <alignment horizontal="center" vertical="top" shrinkToFit="1"/>
    </xf>
    <xf numFmtId="0" fontId="1" fillId="0" borderId="57" xfId="0" applyFont="1" applyBorder="1" applyAlignment="1">
      <alignment horizontal="center" wrapText="1"/>
    </xf>
    <xf numFmtId="0" fontId="3" fillId="8" borderId="57" xfId="0" applyFont="1" applyFill="1" applyBorder="1" applyAlignment="1">
      <alignment horizontal="left" vertical="top" wrapText="1"/>
    </xf>
    <xf numFmtId="1" fontId="17" fillId="8" borderId="57" xfId="0" applyNumberFormat="1" applyFont="1" applyFill="1" applyBorder="1" applyAlignment="1">
      <alignment horizontal="center" vertical="top" shrinkToFit="1"/>
    </xf>
    <xf numFmtId="0" fontId="3" fillId="4" borderId="57" xfId="0" applyFont="1" applyFill="1" applyBorder="1" applyAlignment="1">
      <alignment horizontal="left" vertical="top" wrapText="1"/>
    </xf>
    <xf numFmtId="1" fontId="17" fillId="4" borderId="57" xfId="0" applyNumberFormat="1" applyFont="1" applyFill="1" applyBorder="1" applyAlignment="1">
      <alignment horizontal="center" vertical="top" shrinkToFit="1"/>
    </xf>
    <xf numFmtId="0" fontId="3" fillId="9" borderId="57" xfId="0" applyFont="1" applyFill="1" applyBorder="1" applyAlignment="1">
      <alignment horizontal="left" vertical="top" wrapText="1"/>
    </xf>
    <xf numFmtId="1" fontId="17" fillId="9" borderId="57" xfId="0" applyNumberFormat="1" applyFont="1" applyFill="1" applyBorder="1" applyAlignment="1">
      <alignment horizontal="center" vertical="top" shrinkToFit="1"/>
    </xf>
    <xf numFmtId="0" fontId="3" fillId="10" borderId="57" xfId="0" applyFont="1" applyFill="1" applyBorder="1" applyAlignment="1">
      <alignment horizontal="left" vertical="top" wrapText="1"/>
    </xf>
    <xf numFmtId="1" fontId="17" fillId="10" borderId="57" xfId="0" applyNumberFormat="1" applyFont="1" applyFill="1" applyBorder="1" applyAlignment="1">
      <alignment horizontal="center" vertical="top" shrinkToFit="1"/>
    </xf>
    <xf numFmtId="0" fontId="3" fillId="5" borderId="57" xfId="0" applyFont="1" applyFill="1" applyBorder="1" applyAlignment="1">
      <alignment horizontal="left" vertical="top" wrapText="1"/>
    </xf>
    <xf numFmtId="1" fontId="17" fillId="0" borderId="57" xfId="0" applyNumberFormat="1" applyFont="1" applyBorder="1" applyAlignment="1">
      <alignment horizontal="center" vertical="top" shrinkToFit="1"/>
    </xf>
    <xf numFmtId="0" fontId="3" fillId="11" borderId="57" xfId="0" applyFont="1" applyFill="1" applyBorder="1" applyAlignment="1">
      <alignment horizontal="left" vertical="top" wrapText="1"/>
    </xf>
    <xf numFmtId="1" fontId="17" fillId="11" borderId="57" xfId="0" applyNumberFormat="1" applyFont="1" applyFill="1" applyBorder="1" applyAlignment="1">
      <alignment horizontal="center" vertical="top" shrinkToFit="1"/>
    </xf>
    <xf numFmtId="0" fontId="1" fillId="12" borderId="57" xfId="0" applyFont="1" applyFill="1" applyBorder="1" applyAlignment="1">
      <alignment horizontal="left" wrapText="1"/>
    </xf>
    <xf numFmtId="0" fontId="18" fillId="12" borderId="57" xfId="0" applyFont="1" applyFill="1" applyBorder="1" applyAlignment="1">
      <alignment horizontal="right" vertical="top" wrapText="1"/>
    </xf>
    <xf numFmtId="1" fontId="17" fillId="12" borderId="57" xfId="0" applyNumberFormat="1" applyFont="1" applyFill="1" applyBorder="1" applyAlignment="1">
      <alignment horizontal="center" vertical="top" shrinkToFit="1"/>
    </xf>
    <xf numFmtId="0" fontId="3" fillId="0" borderId="0" xfId="1" applyBorder="1"/>
    <xf numFmtId="0" fontId="6" fillId="13" borderId="0" xfId="1" applyFont="1" applyFill="1" applyBorder="1" applyAlignment="1">
      <alignment vertical="center"/>
    </xf>
    <xf numFmtId="0" fontId="6" fillId="13" borderId="36" xfId="1" applyFont="1" applyFill="1" applyBorder="1" applyAlignment="1">
      <alignment vertical="center"/>
    </xf>
    <xf numFmtId="0" fontId="6" fillId="0" borderId="0" xfId="1" applyFont="1" applyFill="1" applyBorder="1" applyAlignment="1">
      <alignment vertical="center"/>
    </xf>
    <xf numFmtId="0" fontId="6" fillId="0" borderId="36" xfId="1" applyFont="1" applyFill="1" applyBorder="1" applyAlignment="1">
      <alignment vertical="center"/>
    </xf>
    <xf numFmtId="0" fontId="3" fillId="0" borderId="18" xfId="1" applyFill="1" applyBorder="1" applyAlignment="1">
      <alignment vertical="center"/>
    </xf>
    <xf numFmtId="167" fontId="12" fillId="13" borderId="19" xfId="6" applyFont="1" applyFill="1" applyBorder="1"/>
    <xf numFmtId="167" fontId="12" fillId="13" borderId="27" xfId="6" applyFont="1" applyFill="1" applyBorder="1"/>
    <xf numFmtId="167" fontId="3" fillId="13" borderId="19" xfId="6" applyFont="1" applyFill="1" applyBorder="1" applyAlignment="1">
      <alignment vertical="top"/>
    </xf>
    <xf numFmtId="167" fontId="3" fillId="13" borderId="50" xfId="6" applyFont="1" applyFill="1" applyBorder="1" applyAlignment="1">
      <alignment vertical="top"/>
    </xf>
    <xf numFmtId="167" fontId="3" fillId="13" borderId="26" xfId="6" applyFont="1" applyFill="1" applyBorder="1" applyAlignment="1">
      <alignment vertical="top"/>
    </xf>
    <xf numFmtId="167" fontId="0" fillId="13" borderId="19" xfId="6" applyFont="1" applyFill="1" applyBorder="1"/>
    <xf numFmtId="0" fontId="6" fillId="0" borderId="23" xfId="1" applyFont="1" applyBorder="1" applyAlignment="1"/>
    <xf numFmtId="0" fontId="6" fillId="0" borderId="22" xfId="1" applyFont="1" applyBorder="1" applyAlignment="1"/>
    <xf numFmtId="167" fontId="6" fillId="0" borderId="3" xfId="6" applyFont="1" applyFill="1" applyBorder="1" applyAlignment="1"/>
    <xf numFmtId="2" fontId="6" fillId="0" borderId="0" xfId="1" applyNumberFormat="1" applyFont="1" applyAlignment="1"/>
    <xf numFmtId="0" fontId="6" fillId="0" borderId="0" xfId="1" applyFont="1" applyAlignment="1"/>
    <xf numFmtId="0" fontId="6" fillId="0" borderId="38" xfId="1" applyFont="1" applyBorder="1" applyAlignment="1"/>
    <xf numFmtId="0" fontId="6" fillId="0" borderId="5" xfId="1" applyFont="1" applyBorder="1" applyAlignment="1"/>
    <xf numFmtId="167" fontId="6" fillId="0" borderId="19" xfId="6" applyFont="1" applyFill="1" applyBorder="1" applyAlignment="1"/>
    <xf numFmtId="167" fontId="0" fillId="13" borderId="19" xfId="6" applyFont="1" applyFill="1" applyBorder="1" applyProtection="1">
      <protection locked="0"/>
    </xf>
    <xf numFmtId="0" fontId="21" fillId="5" borderId="0" xfId="11" applyFont="1" applyFill="1" applyAlignment="1">
      <alignment vertical="center"/>
    </xf>
    <xf numFmtId="2" fontId="3" fillId="0" borderId="0" xfId="1" applyNumberFormat="1" applyBorder="1"/>
    <xf numFmtId="2" fontId="3" fillId="0" borderId="0" xfId="1" quotePrefix="1" applyNumberFormat="1" applyBorder="1" applyAlignment="1">
      <alignment horizontal="left"/>
    </xf>
    <xf numFmtId="167" fontId="0" fillId="0" borderId="18" xfId="6" applyFont="1" applyBorder="1" applyProtection="1">
      <protection locked="0"/>
    </xf>
    <xf numFmtId="0" fontId="6" fillId="0" borderId="52" xfId="1" applyFont="1" applyBorder="1" applyAlignment="1"/>
    <xf numFmtId="0" fontId="6" fillId="0" borderId="34" xfId="1" applyFont="1" applyBorder="1" applyAlignment="1"/>
    <xf numFmtId="0" fontId="26" fillId="0" borderId="36" xfId="1" applyFont="1" applyBorder="1" applyAlignment="1">
      <alignment vertical="top"/>
    </xf>
    <xf numFmtId="167" fontId="0" fillId="0" borderId="22" xfId="6" applyFont="1" applyBorder="1"/>
    <xf numFmtId="0" fontId="3" fillId="0" borderId="42" xfId="1" applyBorder="1" applyProtection="1">
      <protection locked="0"/>
    </xf>
    <xf numFmtId="0" fontId="3" fillId="0" borderId="46" xfId="1" applyBorder="1" applyProtection="1">
      <protection locked="0"/>
    </xf>
    <xf numFmtId="2" fontId="3" fillId="0" borderId="36" xfId="1" applyNumberFormat="1" applyBorder="1" applyProtection="1">
      <protection locked="0"/>
    </xf>
    <xf numFmtId="167" fontId="0" fillId="0" borderId="36" xfId="6" applyFont="1" applyBorder="1"/>
    <xf numFmtId="2" fontId="6" fillId="0" borderId="38" xfId="1" applyNumberFormat="1" applyFont="1" applyBorder="1"/>
    <xf numFmtId="2" fontId="3" fillId="0" borderId="38" xfId="1" applyNumberFormat="1" applyBorder="1"/>
    <xf numFmtId="0" fontId="3" fillId="0" borderId="38" xfId="1" applyBorder="1"/>
    <xf numFmtId="0" fontId="3" fillId="0" borderId="10" xfId="1" applyBorder="1"/>
    <xf numFmtId="166" fontId="3" fillId="0" borderId="7" xfId="1" applyNumberFormat="1" applyBorder="1" applyProtection="1">
      <protection locked="0"/>
    </xf>
    <xf numFmtId="166" fontId="3" fillId="0" borderId="28" xfId="1" applyNumberFormat="1" applyBorder="1" applyProtection="1">
      <protection locked="0"/>
    </xf>
    <xf numFmtId="166" fontId="3" fillId="0" borderId="0" xfId="1" applyNumberFormat="1" applyBorder="1" applyProtection="1">
      <protection locked="0"/>
    </xf>
    <xf numFmtId="166" fontId="3" fillId="0" borderId="37" xfId="1" applyNumberFormat="1" applyBorder="1" applyProtection="1">
      <protection locked="0"/>
    </xf>
    <xf numFmtId="166" fontId="3" fillId="0" borderId="42" xfId="1" applyNumberFormat="1" applyBorder="1" applyProtection="1">
      <protection locked="0"/>
    </xf>
    <xf numFmtId="166" fontId="3" fillId="0" borderId="46" xfId="1" applyNumberFormat="1" applyBorder="1" applyProtection="1">
      <protection locked="0"/>
    </xf>
    <xf numFmtId="0" fontId="3" fillId="0" borderId="0" xfId="1" applyFill="1" applyBorder="1"/>
    <xf numFmtId="166" fontId="3" fillId="0" borderId="0" xfId="1" applyNumberFormat="1" applyFill="1" applyBorder="1" applyProtection="1">
      <protection locked="0"/>
    </xf>
    <xf numFmtId="0" fontId="3" fillId="0" borderId="0" xfId="1" applyBorder="1" applyProtection="1">
      <protection locked="0"/>
    </xf>
    <xf numFmtId="167" fontId="12" fillId="0" borderId="35" xfId="6" applyFont="1" applyFill="1" applyBorder="1"/>
    <xf numFmtId="167" fontId="12" fillId="13" borderId="5" xfId="6" applyFont="1" applyFill="1" applyBorder="1"/>
    <xf numFmtId="167" fontId="3" fillId="13" borderId="38" xfId="6" applyFont="1" applyFill="1" applyBorder="1" applyAlignment="1">
      <alignment vertical="top"/>
    </xf>
    <xf numFmtId="167" fontId="3" fillId="13" borderId="52" xfId="6" applyFont="1" applyFill="1" applyBorder="1" applyAlignment="1">
      <alignment vertical="top"/>
    </xf>
    <xf numFmtId="167" fontId="3" fillId="13" borderId="39" xfId="6" applyFont="1" applyFill="1" applyBorder="1" applyAlignment="1">
      <alignment vertical="top"/>
    </xf>
    <xf numFmtId="167" fontId="0" fillId="13" borderId="38" xfId="6" applyFont="1" applyFill="1" applyBorder="1"/>
    <xf numFmtId="2" fontId="3" fillId="0" borderId="7" xfId="1" applyNumberFormat="1" applyBorder="1" applyProtection="1">
      <protection locked="0"/>
    </xf>
    <xf numFmtId="167" fontId="0" fillId="0" borderId="36" xfId="6" applyFont="1" applyBorder="1" applyProtection="1">
      <protection locked="0"/>
    </xf>
    <xf numFmtId="2" fontId="3" fillId="0" borderId="0" xfId="1" applyNumberFormat="1" applyBorder="1" applyProtection="1">
      <protection locked="0"/>
    </xf>
    <xf numFmtId="2" fontId="6" fillId="0" borderId="5" xfId="1" applyNumberFormat="1" applyFont="1" applyBorder="1"/>
    <xf numFmtId="2" fontId="3" fillId="0" borderId="5" xfId="1" applyNumberFormat="1" applyBorder="1"/>
    <xf numFmtId="0" fontId="6" fillId="0" borderId="34" xfId="1" applyFont="1" applyBorder="1"/>
    <xf numFmtId="0" fontId="3" fillId="0" borderId="13" xfId="1" applyBorder="1"/>
    <xf numFmtId="0" fontId="3" fillId="0" borderId="58" xfId="1" applyBorder="1"/>
    <xf numFmtId="0" fontId="6" fillId="0" borderId="0" xfId="1" applyFont="1" applyBorder="1"/>
    <xf numFmtId="0" fontId="12" fillId="3" borderId="19" xfId="1" applyFont="1" applyFill="1" applyBorder="1"/>
    <xf numFmtId="0" fontId="3" fillId="3" borderId="19" xfId="1" applyFill="1" applyBorder="1" applyAlignment="1">
      <alignment vertical="top"/>
    </xf>
    <xf numFmtId="0" fontId="6" fillId="3" borderId="19" xfId="1" applyFont="1" applyFill="1" applyBorder="1" applyAlignment="1">
      <alignment vertical="top"/>
    </xf>
    <xf numFmtId="2" fontId="3" fillId="3" borderId="3" xfId="1" applyNumberFormat="1" applyFill="1" applyBorder="1"/>
    <xf numFmtId="2" fontId="3" fillId="3" borderId="19" xfId="1" applyNumberFormat="1" applyFill="1" applyBorder="1" applyProtection="1">
      <protection locked="0"/>
    </xf>
    <xf numFmtId="2" fontId="3" fillId="3" borderId="48" xfId="1" applyNumberFormat="1" applyFill="1" applyBorder="1"/>
    <xf numFmtId="0" fontId="3" fillId="5" borderId="0" xfId="1" applyFill="1"/>
    <xf numFmtId="0" fontId="6" fillId="5" borderId="0" xfId="1" applyFont="1" applyFill="1" applyAlignment="1"/>
    <xf numFmtId="0" fontId="3" fillId="5" borderId="0" xfId="1" applyFill="1" applyBorder="1"/>
    <xf numFmtId="0" fontId="6" fillId="5" borderId="0" xfId="1" applyFont="1" applyFill="1"/>
    <xf numFmtId="0" fontId="3" fillId="5" borderId="0" xfId="1" applyFont="1" applyFill="1"/>
    <xf numFmtId="0" fontId="3" fillId="5" borderId="0" xfId="1" applyFill="1" applyProtection="1">
      <protection locked="0"/>
    </xf>
    <xf numFmtId="166" fontId="3" fillId="5" borderId="0" xfId="1" applyNumberFormat="1" applyFill="1" applyProtection="1">
      <protection locked="0"/>
    </xf>
    <xf numFmtId="2" fontId="3" fillId="5" borderId="0" xfId="1" applyNumberFormat="1" applyFill="1" applyProtection="1">
      <protection locked="0"/>
    </xf>
    <xf numFmtId="2" fontId="6" fillId="5" borderId="0" xfId="1" applyNumberFormat="1" applyFont="1" applyFill="1" applyAlignment="1"/>
    <xf numFmtId="2" fontId="3" fillId="5" borderId="0" xfId="1" applyNumberFormat="1" applyFill="1" applyBorder="1"/>
    <xf numFmtId="2" fontId="3" fillId="5" borderId="0" xfId="1" applyNumberFormat="1" applyFill="1"/>
    <xf numFmtId="2" fontId="6" fillId="5" borderId="0" xfId="1" applyNumberFormat="1" applyFont="1" applyFill="1"/>
    <xf numFmtId="2" fontId="3" fillId="5" borderId="0" xfId="1" applyNumberFormat="1" applyFont="1" applyFill="1"/>
    <xf numFmtId="166" fontId="6" fillId="5" borderId="0" xfId="1" applyNumberFormat="1" applyFont="1" applyFill="1" applyProtection="1">
      <protection locked="0"/>
    </xf>
    <xf numFmtId="0" fontId="3" fillId="0" borderId="0" xfId="1" applyNumberFormat="1" applyBorder="1" applyProtection="1">
      <protection locked="0"/>
    </xf>
    <xf numFmtId="0" fontId="6" fillId="5" borderId="0" xfId="1" applyFont="1" applyFill="1" applyBorder="1" applyAlignment="1">
      <alignment vertical="center"/>
    </xf>
    <xf numFmtId="166" fontId="3" fillId="0" borderId="22" xfId="1" applyNumberFormat="1" applyBorder="1" applyProtection="1">
      <protection locked="0"/>
    </xf>
    <xf numFmtId="166" fontId="3" fillId="0" borderId="21" xfId="1" applyNumberFormat="1" applyBorder="1" applyProtection="1">
      <protection locked="0"/>
    </xf>
    <xf numFmtId="167" fontId="6" fillId="0" borderId="0" xfId="6" applyFont="1" applyBorder="1"/>
    <xf numFmtId="167" fontId="6" fillId="0" borderId="21" xfId="6" applyFont="1" applyBorder="1"/>
    <xf numFmtId="167" fontId="0" fillId="5" borderId="0" xfId="6" applyFont="1" applyFill="1" applyBorder="1"/>
    <xf numFmtId="2" fontId="3" fillId="5" borderId="0" xfId="1" quotePrefix="1" applyNumberFormat="1" applyFill="1" applyBorder="1" applyAlignment="1">
      <alignment horizontal="left"/>
    </xf>
    <xf numFmtId="0" fontId="6" fillId="3" borderId="6" xfId="1" quotePrefix="1" applyFont="1" applyFill="1" applyBorder="1" applyAlignment="1">
      <alignment horizontal="left"/>
    </xf>
    <xf numFmtId="0" fontId="6" fillId="3" borderId="7" xfId="1" applyFont="1" applyFill="1" applyBorder="1"/>
    <xf numFmtId="0" fontId="6" fillId="3" borderId="7" xfId="1" quotePrefix="1" applyFont="1" applyFill="1" applyBorder="1" applyAlignment="1">
      <alignment horizontal="left"/>
    </xf>
    <xf numFmtId="167" fontId="6" fillId="3" borderId="29" xfId="6" applyFont="1" applyFill="1" applyBorder="1" applyAlignment="1"/>
    <xf numFmtId="0" fontId="6" fillId="3" borderId="44" xfId="1" quotePrefix="1" applyFont="1" applyFill="1" applyBorder="1" applyAlignment="1">
      <alignment horizontal="left"/>
    </xf>
    <xf numFmtId="0" fontId="6" fillId="3" borderId="42" xfId="1" applyFont="1" applyFill="1" applyBorder="1"/>
    <xf numFmtId="167" fontId="6" fillId="3" borderId="33" xfId="6" applyFont="1" applyFill="1" applyBorder="1"/>
    <xf numFmtId="0" fontId="3" fillId="3" borderId="38" xfId="1" quotePrefix="1" applyFont="1" applyFill="1" applyBorder="1" applyAlignment="1">
      <alignment horizontal="left"/>
    </xf>
    <xf numFmtId="0" fontId="3" fillId="3" borderId="5" xfId="1" applyFont="1" applyFill="1" applyBorder="1"/>
    <xf numFmtId="0" fontId="3" fillId="3" borderId="5" xfId="1" quotePrefix="1" applyFont="1" applyFill="1" applyBorder="1" applyAlignment="1">
      <alignment horizontal="left"/>
    </xf>
    <xf numFmtId="167" fontId="3" fillId="3" borderId="19" xfId="6" applyFont="1" applyFill="1" applyBorder="1"/>
    <xf numFmtId="0" fontId="6" fillId="0" borderId="0" xfId="1" applyFont="1" applyBorder="1" applyProtection="1">
      <protection locked="0"/>
    </xf>
    <xf numFmtId="0" fontId="1" fillId="0" borderId="62" xfId="0" applyFont="1" applyBorder="1" applyAlignment="1">
      <alignment horizontal="left" vertical="top" wrapText="1" indent="2"/>
    </xf>
    <xf numFmtId="0" fontId="6" fillId="0" borderId="63" xfId="0" applyFont="1" applyBorder="1" applyAlignment="1">
      <alignment horizontal="center" vertical="top" wrapText="1"/>
    </xf>
    <xf numFmtId="0" fontId="17" fillId="0" borderId="64" xfId="0" applyFont="1" applyBorder="1" applyAlignment="1">
      <alignment horizontal="center" vertical="top" wrapText="1"/>
    </xf>
    <xf numFmtId="0" fontId="6" fillId="0" borderId="3" xfId="0" applyFont="1" applyBorder="1" applyAlignment="1">
      <alignment horizontal="center" vertical="top" wrapText="1"/>
    </xf>
    <xf numFmtId="1" fontId="1" fillId="0" borderId="65" xfId="0" applyNumberFormat="1" applyFont="1" applyBorder="1" applyAlignment="1">
      <alignment horizontal="center" vertical="top" shrinkToFit="1"/>
    </xf>
    <xf numFmtId="0" fontId="3" fillId="7" borderId="65" xfId="0" applyFont="1" applyFill="1" applyBorder="1" applyAlignment="1">
      <alignment horizontal="left" vertical="top" wrapText="1"/>
    </xf>
    <xf numFmtId="0" fontId="1" fillId="0" borderId="65" xfId="0" applyFont="1" applyBorder="1" applyAlignment="1">
      <alignment horizontal="center" wrapText="1"/>
    </xf>
    <xf numFmtId="1" fontId="17" fillId="7" borderId="65" xfId="0" applyNumberFormat="1" applyFont="1" applyFill="1" applyBorder="1" applyAlignment="1">
      <alignment horizontal="center" vertical="top" shrinkToFit="1"/>
    </xf>
    <xf numFmtId="0" fontId="27" fillId="5" borderId="40" xfId="0" applyFont="1" applyFill="1" applyBorder="1" applyAlignment="1">
      <alignment horizontal="center" vertical="center"/>
    </xf>
    <xf numFmtId="0" fontId="27" fillId="5" borderId="1" xfId="0" applyFont="1" applyFill="1" applyBorder="1" applyAlignment="1">
      <alignment horizontal="center" vertical="center"/>
    </xf>
    <xf numFmtId="0" fontId="28" fillId="5" borderId="1" xfId="0" applyFont="1" applyFill="1" applyBorder="1" applyAlignment="1">
      <alignment horizontal="center" vertical="center"/>
    </xf>
    <xf numFmtId="0" fontId="8" fillId="2" borderId="1" xfId="0" applyFont="1" applyFill="1" applyBorder="1" applyAlignment="1">
      <alignment horizontal="center"/>
    </xf>
    <xf numFmtId="9" fontId="16" fillId="0" borderId="0" xfId="2" applyFont="1"/>
    <xf numFmtId="0" fontId="26" fillId="0" borderId="36" xfId="1" applyFont="1" applyBorder="1"/>
    <xf numFmtId="0" fontId="26" fillId="0" borderId="0" xfId="1" applyFont="1" applyBorder="1"/>
    <xf numFmtId="0" fontId="10" fillId="0" borderId="0" xfId="1" applyFont="1" applyBorder="1"/>
    <xf numFmtId="0" fontId="14" fillId="0" borderId="0" xfId="1" quotePrefix="1" applyFont="1" applyBorder="1" applyAlignment="1">
      <alignment horizontal="left"/>
    </xf>
    <xf numFmtId="1" fontId="6" fillId="0" borderId="29" xfId="1" quotePrefix="1" applyNumberFormat="1" applyFont="1" applyBorder="1" applyAlignment="1" applyProtection="1">
      <alignment horizontal="center"/>
      <protection locked="0"/>
    </xf>
    <xf numFmtId="1" fontId="6" fillId="3" borderId="48" xfId="1" quotePrefix="1" applyNumberFormat="1" applyFont="1" applyFill="1" applyBorder="1" applyAlignment="1" applyProtection="1">
      <alignment horizontal="center"/>
      <protection locked="0"/>
    </xf>
    <xf numFmtId="1" fontId="6" fillId="3" borderId="37" xfId="1" quotePrefix="1" applyNumberFormat="1" applyFont="1" applyFill="1" applyBorder="1" applyAlignment="1" applyProtection="1">
      <alignment horizontal="center"/>
      <protection locked="0"/>
    </xf>
    <xf numFmtId="0" fontId="14" fillId="0" borderId="7" xfId="1" quotePrefix="1" applyFont="1" applyBorder="1" applyAlignment="1"/>
    <xf numFmtId="0" fontId="3" fillId="13" borderId="0" xfId="1" quotePrefix="1" applyFill="1" applyBorder="1" applyAlignment="1" applyProtection="1">
      <alignment horizontal="left"/>
      <protection locked="0"/>
    </xf>
    <xf numFmtId="0" fontId="3" fillId="0" borderId="0" xfId="1" applyBorder="1" applyAlignment="1" applyProtection="1">
      <alignment horizontal="center"/>
      <protection locked="0"/>
    </xf>
    <xf numFmtId="0" fontId="3" fillId="0" borderId="6" xfId="1" applyFill="1" applyBorder="1"/>
    <xf numFmtId="0" fontId="3" fillId="0" borderId="7" xfId="1" applyFill="1" applyBorder="1"/>
    <xf numFmtId="167" fontId="0" fillId="0" borderId="7" xfId="6" applyFont="1" applyFill="1" applyBorder="1"/>
    <xf numFmtId="166" fontId="3" fillId="0" borderId="7" xfId="1" applyNumberFormat="1" applyFill="1" applyBorder="1" applyProtection="1">
      <protection locked="0"/>
    </xf>
    <xf numFmtId="166" fontId="3" fillId="0" borderId="28" xfId="1" applyNumberFormat="1" applyFill="1" applyBorder="1" applyProtection="1">
      <protection locked="0"/>
    </xf>
    <xf numFmtId="0" fontId="3" fillId="13" borderId="0" xfId="1" applyFill="1" applyBorder="1" applyProtection="1">
      <protection locked="0"/>
    </xf>
    <xf numFmtId="0" fontId="3" fillId="5" borderId="0" xfId="16" applyFont="1" applyFill="1" applyAlignment="1">
      <alignment vertical="top"/>
    </xf>
    <xf numFmtId="0" fontId="3" fillId="5" borderId="0" xfId="16" applyFont="1" applyFill="1" applyAlignment="1">
      <alignment vertical="center"/>
    </xf>
    <xf numFmtId="0" fontId="21" fillId="5" borderId="9" xfId="16" applyFont="1" applyFill="1" applyBorder="1" applyAlignment="1">
      <alignment horizontal="center" vertical="center"/>
    </xf>
    <xf numFmtId="0" fontId="21" fillId="5" borderId="71" xfId="16" applyFont="1" applyFill="1" applyBorder="1" applyAlignment="1">
      <alignment horizontal="center" vertical="center"/>
    </xf>
    <xf numFmtId="0" fontId="6" fillId="5" borderId="0" xfId="16" applyFont="1" applyFill="1" applyAlignment="1">
      <alignment vertical="center"/>
    </xf>
    <xf numFmtId="0" fontId="33" fillId="5" borderId="0" xfId="16" applyFont="1" applyFill="1" applyAlignment="1">
      <alignment vertical="center"/>
    </xf>
    <xf numFmtId="0" fontId="34" fillId="5" borderId="0" xfId="16" applyFont="1" applyFill="1" applyAlignment="1">
      <alignment vertical="center"/>
    </xf>
    <xf numFmtId="39" fontId="34" fillId="5" borderId="0" xfId="16" applyNumberFormat="1" applyFont="1" applyFill="1" applyAlignment="1">
      <alignment vertical="center"/>
    </xf>
    <xf numFmtId="0" fontId="35" fillId="5" borderId="0" xfId="16" applyFont="1" applyFill="1" applyAlignment="1">
      <alignment horizontal="center" vertical="center"/>
    </xf>
    <xf numFmtId="169" fontId="33" fillId="5" borderId="0" xfId="6" applyNumberFormat="1" applyFont="1" applyFill="1" applyBorder="1" applyAlignment="1">
      <alignment vertical="center"/>
    </xf>
    <xf numFmtId="10" fontId="35" fillId="5" borderId="0" xfId="16" applyNumberFormat="1" applyFont="1" applyFill="1" applyAlignment="1">
      <alignment vertical="center"/>
    </xf>
    <xf numFmtId="10" fontId="3" fillId="5" borderId="0" xfId="16" applyNumberFormat="1" applyFont="1" applyFill="1" applyAlignment="1">
      <alignment vertical="center"/>
    </xf>
    <xf numFmtId="0" fontId="3" fillId="5" borderId="0" xfId="16" applyFont="1" applyFill="1" applyAlignment="1">
      <alignment horizontal="left" vertical="top"/>
    </xf>
    <xf numFmtId="0" fontId="21" fillId="5" borderId="0" xfId="11" applyFont="1" applyFill="1" applyAlignment="1">
      <alignment horizontal="left" vertical="center"/>
    </xf>
    <xf numFmtId="0" fontId="29" fillId="0" borderId="36" xfId="16" applyBorder="1" applyAlignment="1">
      <alignment vertical="center"/>
    </xf>
    <xf numFmtId="0" fontId="29" fillId="0" borderId="0" xfId="16" applyAlignment="1">
      <alignment vertical="center"/>
    </xf>
    <xf numFmtId="0" fontId="29" fillId="0" borderId="37" xfId="16" applyBorder="1" applyAlignment="1">
      <alignment vertical="center"/>
    </xf>
    <xf numFmtId="0" fontId="22" fillId="0" borderId="12" xfId="11" applyFont="1" applyBorder="1" applyAlignment="1">
      <alignment vertical="center"/>
    </xf>
    <xf numFmtId="0" fontId="21" fillId="0" borderId="0" xfId="11" applyFont="1" applyAlignment="1">
      <alignment vertical="center"/>
    </xf>
    <xf numFmtId="0" fontId="22" fillId="0" borderId="38" xfId="11" applyFont="1" applyBorder="1" applyAlignment="1">
      <alignment vertical="center"/>
    </xf>
    <xf numFmtId="0" fontId="21" fillId="0" borderId="0" xfId="11" applyFont="1" applyAlignment="1">
      <alignment vertical="center" wrapText="1"/>
    </xf>
    <xf numFmtId="0" fontId="29" fillId="5" borderId="36" xfId="16" applyFill="1" applyBorder="1" applyAlignment="1">
      <alignment vertical="center"/>
    </xf>
    <xf numFmtId="0" fontId="22" fillId="5" borderId="0" xfId="11" applyFont="1" applyFill="1" applyAlignment="1">
      <alignment vertical="center"/>
    </xf>
    <xf numFmtId="0" fontId="29" fillId="5" borderId="0" xfId="16" applyFill="1" applyAlignment="1">
      <alignment vertical="center"/>
    </xf>
    <xf numFmtId="0" fontId="36" fillId="0" borderId="0" xfId="16" applyFont="1" applyAlignment="1">
      <alignment horizontal="centerContinuous" vertical="center"/>
    </xf>
    <xf numFmtId="0" fontId="3" fillId="0" borderId="0" xfId="16" applyFont="1" applyAlignment="1">
      <alignment horizontal="center" vertical="center"/>
    </xf>
    <xf numFmtId="0" fontId="22" fillId="0" borderId="0" xfId="16" applyFont="1" applyAlignment="1">
      <alignment horizontal="left" vertical="center"/>
    </xf>
    <xf numFmtId="14" fontId="37" fillId="15" borderId="1" xfId="16" applyNumberFormat="1" applyFont="1" applyFill="1" applyBorder="1" applyAlignment="1">
      <alignment horizontal="left" vertical="center"/>
    </xf>
    <xf numFmtId="14" fontId="37" fillId="0" borderId="37" xfId="16" applyNumberFormat="1" applyFont="1" applyBorder="1" applyAlignment="1">
      <alignment horizontal="left" vertical="center"/>
    </xf>
    <xf numFmtId="170" fontId="38" fillId="13" borderId="1" xfId="16" applyNumberFormat="1" applyFont="1" applyFill="1" applyBorder="1" applyAlignment="1">
      <alignment horizontal="right" vertical="center"/>
    </xf>
    <xf numFmtId="170" fontId="38" fillId="0" borderId="37" xfId="16" applyNumberFormat="1" applyFont="1" applyBorder="1" applyAlignment="1">
      <alignment horizontal="center" vertical="center"/>
    </xf>
    <xf numFmtId="0" fontId="21" fillId="0" borderId="0" xfId="16" applyFont="1" applyAlignment="1">
      <alignment vertical="top"/>
    </xf>
    <xf numFmtId="170" fontId="38" fillId="0" borderId="0" xfId="16" applyNumberFormat="1" applyFont="1" applyAlignment="1">
      <alignment horizontal="right" vertical="center"/>
    </xf>
    <xf numFmtId="0" fontId="21" fillId="0" borderId="0" xfId="16" applyFont="1" applyAlignment="1">
      <alignment vertical="center"/>
    </xf>
    <xf numFmtId="0" fontId="29" fillId="0" borderId="37" xfId="16" applyBorder="1" applyAlignment="1">
      <alignment horizontal="center" vertical="center"/>
    </xf>
    <xf numFmtId="0" fontId="22" fillId="0" borderId="0" xfId="16" applyFont="1" applyAlignment="1">
      <alignment vertical="center"/>
    </xf>
    <xf numFmtId="14" fontId="37" fillId="0" borderId="0" xfId="16" applyNumberFormat="1" applyFont="1" applyAlignment="1">
      <alignment horizontal="left" vertical="center"/>
    </xf>
    <xf numFmtId="0" fontId="37" fillId="15" borderId="1" xfId="16" applyFont="1" applyFill="1" applyBorder="1" applyAlignment="1">
      <alignment vertical="center"/>
    </xf>
    <xf numFmtId="0" fontId="6" fillId="0" borderId="0" xfId="16" applyFont="1" applyAlignment="1">
      <alignment vertical="center"/>
    </xf>
    <xf numFmtId="0" fontId="29" fillId="0" borderId="44" xfId="16" applyBorder="1" applyAlignment="1">
      <alignment vertical="center"/>
    </xf>
    <xf numFmtId="0" fontId="29" fillId="0" borderId="42" xfId="16" applyBorder="1" applyAlignment="1">
      <alignment vertical="center"/>
    </xf>
    <xf numFmtId="0" fontId="37" fillId="0" borderId="42" xfId="16" applyFont="1" applyBorder="1" applyAlignment="1">
      <alignment horizontal="left" vertical="center"/>
    </xf>
    <xf numFmtId="0" fontId="29" fillId="0" borderId="46" xfId="16" applyBorder="1" applyAlignment="1">
      <alignment vertical="center"/>
    </xf>
    <xf numFmtId="0" fontId="37" fillId="0" borderId="0" xfId="16" applyFont="1" applyAlignment="1">
      <alignment horizontal="left" vertical="center"/>
    </xf>
    <xf numFmtId="0" fontId="3" fillId="5" borderId="0" xfId="16" applyFont="1" applyFill="1" applyAlignment="1">
      <alignment horizontal="left" vertical="top" wrapText="1"/>
    </xf>
    <xf numFmtId="0" fontId="3" fillId="5" borderId="0" xfId="16" applyFont="1" applyFill="1" applyAlignment="1">
      <alignment vertical="center" wrapText="1"/>
    </xf>
    <xf numFmtId="0" fontId="35" fillId="5" borderId="0" xfId="16" applyFont="1" applyFill="1" applyAlignment="1">
      <alignment vertical="center"/>
    </xf>
    <xf numFmtId="171" fontId="33" fillId="5" borderId="0" xfId="16" applyNumberFormat="1" applyFont="1" applyFill="1" applyAlignment="1">
      <alignment vertical="center" wrapText="1"/>
    </xf>
    <xf numFmtId="0" fontId="22" fillId="0" borderId="0" xfId="11" applyFont="1" applyAlignment="1">
      <alignment vertical="center"/>
    </xf>
    <xf numFmtId="0" fontId="22" fillId="0" borderId="0" xfId="3" applyFont="1" applyAlignment="1">
      <alignment vertical="center"/>
    </xf>
    <xf numFmtId="0" fontId="3" fillId="5" borderId="0" xfId="16" applyFont="1" applyFill="1" applyAlignment="1">
      <alignment horizontal="left" vertical="center" wrapText="1"/>
    </xf>
    <xf numFmtId="0" fontId="3" fillId="0" borderId="0" xfId="16" applyFont="1" applyAlignment="1">
      <alignment vertical="center" wrapText="1"/>
    </xf>
    <xf numFmtId="0" fontId="3" fillId="0" borderId="0" xfId="16" applyFont="1" applyAlignment="1">
      <alignment vertical="center"/>
    </xf>
    <xf numFmtId="0" fontId="20" fillId="0" borderId="0" xfId="16" applyFont="1" applyAlignment="1">
      <alignment vertical="center"/>
    </xf>
    <xf numFmtId="0" fontId="20" fillId="5" borderId="0" xfId="16" applyFont="1" applyFill="1" applyAlignment="1">
      <alignment vertical="center"/>
    </xf>
    <xf numFmtId="0" fontId="6" fillId="14" borderId="3" xfId="16" applyFont="1" applyFill="1" applyBorder="1" applyAlignment="1">
      <alignment vertical="center" wrapText="1"/>
    </xf>
    <xf numFmtId="0" fontId="21" fillId="14" borderId="21" xfId="16" applyFont="1" applyFill="1" applyBorder="1" applyAlignment="1">
      <alignment horizontal="center" vertical="center" wrapText="1"/>
    </xf>
    <xf numFmtId="0" fontId="21" fillId="14" borderId="22" xfId="16" applyFont="1" applyFill="1" applyBorder="1" applyAlignment="1">
      <alignment vertical="center"/>
    </xf>
    <xf numFmtId="0" fontId="21" fillId="14" borderId="21" xfId="16" applyFont="1" applyFill="1" applyBorder="1" applyAlignment="1">
      <alignment vertical="center"/>
    </xf>
    <xf numFmtId="0" fontId="3" fillId="0" borderId="18" xfId="16" applyFont="1" applyBorder="1" applyAlignment="1">
      <alignment vertical="center" wrapText="1"/>
    </xf>
    <xf numFmtId="0" fontId="21" fillId="6" borderId="14" xfId="16" applyFont="1" applyFill="1" applyBorder="1" applyAlignment="1">
      <alignment horizontal="center" vertical="center"/>
    </xf>
    <xf numFmtId="0" fontId="21" fillId="12" borderId="14" xfId="16" applyFont="1" applyFill="1" applyBorder="1" applyAlignment="1">
      <alignment vertical="center"/>
    </xf>
    <xf numFmtId="0" fontId="3" fillId="0" borderId="19" xfId="16" applyFont="1" applyBorder="1" applyAlignment="1">
      <alignment vertical="center" wrapText="1"/>
    </xf>
    <xf numFmtId="0" fontId="24" fillId="0" borderId="27" xfId="16" applyFont="1" applyBorder="1" applyAlignment="1">
      <alignment horizontal="center" vertical="center"/>
    </xf>
    <xf numFmtId="0" fontId="3" fillId="0" borderId="50" xfId="16" applyFont="1" applyBorder="1" applyAlignment="1">
      <alignment vertical="center" wrapText="1"/>
    </xf>
    <xf numFmtId="0" fontId="24" fillId="0" borderId="51" xfId="16" applyFont="1" applyBorder="1" applyAlignment="1">
      <alignment horizontal="center" vertical="center"/>
    </xf>
    <xf numFmtId="172" fontId="24" fillId="12" borderId="34" xfId="16" applyNumberFormat="1" applyFont="1" applyFill="1" applyBorder="1" applyAlignment="1">
      <alignment horizontal="left" vertical="center"/>
    </xf>
    <xf numFmtId="0" fontId="24" fillId="12" borderId="34" xfId="16" applyFont="1" applyFill="1" applyBorder="1" applyAlignment="1">
      <alignment horizontal="left" vertical="center"/>
    </xf>
    <xf numFmtId="0" fontId="24" fillId="12" borderId="51" xfId="16" applyFont="1" applyFill="1" applyBorder="1" applyAlignment="1">
      <alignment horizontal="left" vertical="center"/>
    </xf>
    <xf numFmtId="0" fontId="13" fillId="2" borderId="54" xfId="16" applyFont="1" applyFill="1" applyBorder="1" applyAlignment="1">
      <alignment vertical="center" wrapText="1"/>
    </xf>
    <xf numFmtId="0" fontId="25" fillId="2" borderId="55" xfId="16" applyFont="1" applyFill="1" applyBorder="1" applyAlignment="1">
      <alignment horizontal="center" vertical="center"/>
    </xf>
    <xf numFmtId="0" fontId="13" fillId="2" borderId="30" xfId="16" applyFont="1" applyFill="1" applyBorder="1" applyAlignment="1">
      <alignment vertical="center" wrapText="1"/>
    </xf>
    <xf numFmtId="0" fontId="25" fillId="2" borderId="74" xfId="16" applyFont="1" applyFill="1" applyBorder="1" applyAlignment="1">
      <alignment horizontal="center" vertical="center"/>
    </xf>
    <xf numFmtId="0" fontId="3" fillId="0" borderId="0" xfId="16" applyFont="1" applyAlignment="1">
      <alignment horizontal="left" vertical="center" wrapText="1"/>
    </xf>
    <xf numFmtId="0" fontId="24" fillId="0" borderId="0" xfId="16" applyFont="1" applyAlignment="1">
      <alignment horizontal="left" vertical="center" wrapText="1"/>
    </xf>
    <xf numFmtId="0" fontId="24" fillId="0" borderId="0" xfId="16" quotePrefix="1" applyFont="1" applyAlignment="1">
      <alignment horizontal="left" vertical="top" wrapText="1"/>
    </xf>
    <xf numFmtId="0" fontId="24" fillId="0" borderId="0" xfId="16" applyFont="1" applyAlignment="1">
      <alignment horizontal="left" vertical="top" wrapText="1"/>
    </xf>
    <xf numFmtId="0" fontId="3" fillId="0" borderId="0" xfId="16" applyFont="1" applyAlignment="1">
      <alignment horizontal="left" vertical="top" wrapText="1"/>
    </xf>
    <xf numFmtId="0" fontId="23" fillId="12" borderId="1" xfId="16" applyFont="1" applyFill="1" applyBorder="1" applyAlignment="1">
      <alignment horizontal="center" vertical="center" wrapText="1"/>
    </xf>
    <xf numFmtId="0" fontId="15" fillId="14" borderId="1" xfId="16" applyFont="1" applyFill="1" applyBorder="1" applyAlignment="1">
      <alignment horizontal="center" vertical="center" wrapText="1"/>
    </xf>
    <xf numFmtId="0" fontId="15" fillId="14" borderId="1" xfId="16" quotePrefix="1" applyFont="1" applyFill="1" applyBorder="1" applyAlignment="1">
      <alignment horizontal="center" vertical="center" wrapText="1"/>
    </xf>
    <xf numFmtId="0" fontId="40" fillId="0" borderId="1" xfId="16" applyFont="1" applyBorder="1" applyAlignment="1">
      <alignment horizontal="center" vertical="center" wrapText="1"/>
    </xf>
    <xf numFmtId="9" fontId="41" fillId="15" borderId="1" xfId="17" applyFont="1" applyFill="1" applyBorder="1" applyAlignment="1">
      <alignment horizontal="center" vertical="center"/>
    </xf>
    <xf numFmtId="0" fontId="41" fillId="15" borderId="1" xfId="16" applyFont="1" applyFill="1" applyBorder="1" applyAlignment="1">
      <alignment vertical="center"/>
    </xf>
    <xf numFmtId="0" fontId="41" fillId="15" borderId="40" xfId="16" applyFont="1" applyFill="1" applyBorder="1" applyAlignment="1">
      <alignment vertical="center"/>
    </xf>
    <xf numFmtId="174" fontId="41" fillId="15" borderId="40" xfId="16" applyNumberFormat="1" applyFont="1" applyFill="1" applyBorder="1" applyAlignment="1">
      <alignment vertical="center"/>
    </xf>
    <xf numFmtId="0" fontId="34" fillId="0" borderId="0" xfId="16" applyFont="1" applyAlignment="1">
      <alignment vertical="center"/>
    </xf>
    <xf numFmtId="174" fontId="34" fillId="15" borderId="1" xfId="16" applyNumberFormat="1" applyFont="1" applyFill="1" applyBorder="1" applyAlignment="1">
      <alignment vertical="center"/>
    </xf>
    <xf numFmtId="174" fontId="41" fillId="15" borderId="1" xfId="16" applyNumberFormat="1" applyFont="1" applyFill="1" applyBorder="1" applyAlignment="1">
      <alignment vertical="center"/>
    </xf>
    <xf numFmtId="9" fontId="6" fillId="0" borderId="1" xfId="17" applyFont="1" applyBorder="1" applyAlignment="1">
      <alignment horizontal="center" vertical="center"/>
    </xf>
    <xf numFmtId="0" fontId="6" fillId="0" borderId="1" xfId="16" quotePrefix="1" applyFont="1" applyBorder="1" applyAlignment="1">
      <alignment horizontal="left" vertical="center"/>
    </xf>
    <xf numFmtId="0" fontId="3" fillId="0" borderId="1" xfId="16" applyFont="1" applyBorder="1" applyAlignment="1">
      <alignment vertical="center"/>
    </xf>
    <xf numFmtId="0" fontId="3" fillId="0" borderId="77" xfId="16" applyFont="1" applyBorder="1" applyAlignment="1">
      <alignment vertical="center"/>
    </xf>
    <xf numFmtId="0" fontId="3" fillId="0" borderId="1" xfId="16" applyFont="1" applyBorder="1" applyAlignment="1">
      <alignment horizontal="center" vertical="center" wrapText="1"/>
    </xf>
    <xf numFmtId="0" fontId="6" fillId="0" borderId="1" xfId="16" applyFont="1" applyBorder="1" applyAlignment="1">
      <alignment vertical="center"/>
    </xf>
    <xf numFmtId="9" fontId="34" fillId="15" borderId="1" xfId="17" applyFont="1" applyFill="1" applyBorder="1" applyAlignment="1">
      <alignment horizontal="center" vertical="center"/>
    </xf>
    <xf numFmtId="0" fontId="34" fillId="15" borderId="1" xfId="16" applyFont="1" applyFill="1" applyBorder="1" applyAlignment="1">
      <alignment vertical="center"/>
    </xf>
    <xf numFmtId="0" fontId="34" fillId="15" borderId="1" xfId="16" applyFont="1" applyFill="1" applyBorder="1" applyAlignment="1">
      <alignment horizontal="center" vertical="center"/>
    </xf>
    <xf numFmtId="0" fontId="3" fillId="0" borderId="0" xfId="16" applyFont="1" applyAlignment="1">
      <alignment horizontal="center" vertical="center" wrapText="1"/>
    </xf>
    <xf numFmtId="0" fontId="6" fillId="0" borderId="0" xfId="16" quotePrefix="1" applyFont="1" applyAlignment="1">
      <alignment horizontal="center" vertical="center" wrapText="1"/>
    </xf>
    <xf numFmtId="0" fontId="3" fillId="0" borderId="0" xfId="3"/>
    <xf numFmtId="0" fontId="3" fillId="0" borderId="0" xfId="3" applyAlignment="1">
      <alignment horizontal="left" vertical="top"/>
    </xf>
    <xf numFmtId="0" fontId="42" fillId="0" borderId="0" xfId="16" applyFont="1" applyAlignment="1">
      <alignment vertical="center"/>
    </xf>
    <xf numFmtId="171" fontId="43" fillId="0" borderId="0" xfId="16" applyNumberFormat="1" applyFont="1" applyAlignment="1">
      <alignment vertical="center" wrapText="1"/>
    </xf>
    <xf numFmtId="0" fontId="42" fillId="0" borderId="0" xfId="16" applyFont="1" applyAlignment="1">
      <alignment horizontal="center" vertical="center"/>
    </xf>
    <xf numFmtId="0" fontId="44" fillId="0" borderId="0" xfId="16" applyFont="1" applyAlignment="1">
      <alignment vertical="center"/>
    </xf>
    <xf numFmtId="39" fontId="44" fillId="0" borderId="0" xfId="16" applyNumberFormat="1" applyFont="1" applyAlignment="1">
      <alignment vertical="center"/>
    </xf>
    <xf numFmtId="0" fontId="43" fillId="0" borderId="0" xfId="16" applyFont="1" applyAlignment="1">
      <alignment vertical="center"/>
    </xf>
    <xf numFmtId="10" fontId="20" fillId="0" borderId="0" xfId="16" applyNumberFormat="1" applyFont="1" applyAlignment="1">
      <alignment vertical="center"/>
    </xf>
    <xf numFmtId="10" fontId="42" fillId="0" borderId="0" xfId="16" applyNumberFormat="1" applyFont="1" applyAlignment="1">
      <alignment vertical="center"/>
    </xf>
    <xf numFmtId="169" fontId="43" fillId="0" borderId="0" xfId="6" applyNumberFormat="1" applyFont="1" applyFill="1" applyBorder="1" applyAlignment="1">
      <alignment vertical="center"/>
    </xf>
    <xf numFmtId="0" fontId="21" fillId="5" borderId="0" xfId="16" applyFont="1" applyFill="1" applyAlignment="1">
      <alignment vertical="center"/>
    </xf>
    <xf numFmtId="0" fontId="42" fillId="5" borderId="0" xfId="16" applyFont="1" applyFill="1" applyAlignment="1">
      <alignment vertical="center"/>
    </xf>
    <xf numFmtId="10" fontId="20" fillId="5" borderId="0" xfId="16" applyNumberFormat="1" applyFont="1" applyFill="1" applyAlignment="1">
      <alignment vertical="center"/>
    </xf>
    <xf numFmtId="10" fontId="42" fillId="5" borderId="0" xfId="16" applyNumberFormat="1" applyFont="1" applyFill="1" applyAlignment="1">
      <alignment vertical="center"/>
    </xf>
    <xf numFmtId="169" fontId="43" fillId="5" borderId="0" xfId="6" applyNumberFormat="1" applyFont="1" applyFill="1" applyBorder="1" applyAlignment="1">
      <alignment vertical="center"/>
    </xf>
    <xf numFmtId="0" fontId="42" fillId="5" borderId="0" xfId="16" applyFont="1" applyFill="1" applyAlignment="1">
      <alignment horizontal="center" vertical="center"/>
    </xf>
    <xf numFmtId="0" fontId="44" fillId="5" borderId="0" xfId="16" applyFont="1" applyFill="1" applyAlignment="1">
      <alignment vertical="center"/>
    </xf>
    <xf numFmtId="39" fontId="44" fillId="5" borderId="0" xfId="16" applyNumberFormat="1" applyFont="1" applyFill="1" applyAlignment="1">
      <alignment vertical="center"/>
    </xf>
    <xf numFmtId="0" fontId="43" fillId="5" borderId="0" xfId="16" applyFont="1" applyFill="1" applyAlignment="1">
      <alignment vertical="center"/>
    </xf>
    <xf numFmtId="0" fontId="3" fillId="5" borderId="0" xfId="3" applyFill="1"/>
    <xf numFmtId="0" fontId="29" fillId="0" borderId="0" xfId="16" applyAlignment="1">
      <alignment vertical="center" wrapText="1" shrinkToFit="1"/>
    </xf>
    <xf numFmtId="0" fontId="32" fillId="0" borderId="0" xfId="3" quotePrefix="1" applyFont="1" applyAlignment="1">
      <alignment vertical="center"/>
    </xf>
    <xf numFmtId="0" fontId="21" fillId="0" borderId="0" xfId="3" quotePrefix="1" applyFont="1" applyAlignment="1">
      <alignment horizontal="left" vertical="top"/>
    </xf>
    <xf numFmtId="0" fontId="21" fillId="0" borderId="0" xfId="3" quotePrefix="1" applyFont="1" applyAlignment="1">
      <alignment horizontal="center" vertical="top"/>
    </xf>
    <xf numFmtId="0" fontId="21" fillId="0" borderId="9" xfId="3" quotePrefix="1" applyFont="1" applyBorder="1" applyAlignment="1">
      <alignment horizontal="center" vertical="center"/>
    </xf>
    <xf numFmtId="175" fontId="20" fillId="0" borderId="0" xfId="3" applyNumberFormat="1" applyFont="1"/>
    <xf numFmtId="0" fontId="20" fillId="5" borderId="0" xfId="3" applyFont="1" applyFill="1"/>
    <xf numFmtId="0" fontId="3" fillId="5" borderId="0" xfId="3" applyFill="1" applyAlignment="1">
      <alignment vertical="center" wrapText="1"/>
    </xf>
    <xf numFmtId="0" fontId="20" fillId="0" borderId="0" xfId="3" applyFont="1"/>
    <xf numFmtId="0" fontId="21" fillId="0" borderId="0" xfId="3" quotePrefix="1" applyFont="1" applyAlignment="1">
      <alignment horizontal="left" vertical="center"/>
    </xf>
    <xf numFmtId="0" fontId="48" fillId="0" borderId="0" xfId="3" applyFont="1" applyAlignment="1">
      <alignment horizontal="left" vertical="top"/>
    </xf>
    <xf numFmtId="0" fontId="32" fillId="0" borderId="0" xfId="3" applyFont="1" applyAlignment="1">
      <alignment horizontal="left" vertical="top"/>
    </xf>
    <xf numFmtId="0" fontId="32" fillId="0" borderId="0" xfId="3" applyFont="1" applyAlignment="1">
      <alignment vertical="center"/>
    </xf>
    <xf numFmtId="0" fontId="49" fillId="0" borderId="0" xfId="3" applyFont="1" applyAlignment="1">
      <alignment vertical="center"/>
    </xf>
    <xf numFmtId="0" fontId="49" fillId="0" borderId="0" xfId="3" applyFont="1"/>
    <xf numFmtId="0" fontId="22" fillId="0" borderId="0" xfId="3" applyFont="1" applyAlignment="1">
      <alignment horizontal="left" vertical="top"/>
    </xf>
    <xf numFmtId="0" fontId="39" fillId="0" borderId="0" xfId="3" applyFont="1" applyAlignment="1">
      <alignment vertical="center"/>
    </xf>
    <xf numFmtId="0" fontId="39" fillId="0" borderId="0" xfId="3" applyFont="1"/>
    <xf numFmtId="0" fontId="3" fillId="0" borderId="0" xfId="3" applyAlignment="1">
      <alignment vertical="center" wrapText="1"/>
    </xf>
    <xf numFmtId="0" fontId="3" fillId="6" borderId="0" xfId="3" applyFill="1" applyAlignment="1">
      <alignment vertical="center" wrapText="1"/>
    </xf>
    <xf numFmtId="0" fontId="21" fillId="14" borderId="69" xfId="3" applyFont="1" applyFill="1" applyBorder="1" applyAlignment="1">
      <alignment horizontal="center" vertical="center"/>
    </xf>
    <xf numFmtId="0" fontId="21" fillId="14" borderId="45" xfId="3" quotePrefix="1" applyFont="1" applyFill="1" applyBorder="1" applyAlignment="1">
      <alignment horizontal="left" vertical="center"/>
    </xf>
    <xf numFmtId="0" fontId="21" fillId="14" borderId="78" xfId="3" applyFont="1" applyFill="1" applyBorder="1" applyAlignment="1">
      <alignment horizontal="center" vertical="center"/>
    </xf>
    <xf numFmtId="2" fontId="21" fillId="14" borderId="69" xfId="3" quotePrefix="1" applyNumberFormat="1" applyFont="1" applyFill="1" applyBorder="1" applyAlignment="1">
      <alignment horizontal="center" vertical="center" wrapText="1"/>
    </xf>
    <xf numFmtId="2" fontId="21" fillId="14" borderId="79" xfId="3" quotePrefix="1" applyNumberFormat="1" applyFont="1" applyFill="1" applyBorder="1" applyAlignment="1">
      <alignment horizontal="center" vertical="center" wrapText="1"/>
    </xf>
    <xf numFmtId="2" fontId="21" fillId="14" borderId="78" xfId="3" quotePrefix="1" applyNumberFormat="1" applyFont="1" applyFill="1" applyBorder="1" applyAlignment="1">
      <alignment horizontal="center" vertical="center" wrapText="1"/>
    </xf>
    <xf numFmtId="0" fontId="21" fillId="14" borderId="46" xfId="3" applyFont="1" applyFill="1" applyBorder="1" applyAlignment="1">
      <alignment horizontal="center" vertical="center" wrapText="1"/>
    </xf>
    <xf numFmtId="0" fontId="6" fillId="0" borderId="0" xfId="3" applyFont="1" applyAlignment="1">
      <alignment vertical="center" wrapText="1"/>
    </xf>
    <xf numFmtId="0" fontId="3" fillId="0" borderId="0" xfId="3" applyAlignment="1">
      <alignment vertical="center"/>
    </xf>
    <xf numFmtId="0" fontId="6" fillId="0" borderId="71" xfId="3" applyFont="1" applyBorder="1" applyAlignment="1">
      <alignment horizontal="center" vertical="center"/>
    </xf>
    <xf numFmtId="3" fontId="20" fillId="0" borderId="24" xfId="3" applyNumberFormat="1" applyFont="1" applyBorder="1" applyAlignment="1">
      <alignment horizontal="left" vertical="top"/>
    </xf>
    <xf numFmtId="3" fontId="20" fillId="0" borderId="25" xfId="3" applyNumberFormat="1" applyFont="1" applyBorder="1" applyAlignment="1">
      <alignment horizontal="center" vertical="center"/>
    </xf>
    <xf numFmtId="176" fontId="20" fillId="13" borderId="9" xfId="6" applyNumberFormat="1" applyFont="1" applyFill="1" applyBorder="1" applyAlignment="1">
      <alignment horizontal="right" vertical="center"/>
    </xf>
    <xf numFmtId="167" fontId="20" fillId="2" borderId="1" xfId="6" applyFont="1" applyFill="1" applyBorder="1" applyAlignment="1">
      <alignment horizontal="right" vertical="center"/>
    </xf>
    <xf numFmtId="175" fontId="20" fillId="2" borderId="25" xfId="3" applyNumberFormat="1" applyFont="1" applyFill="1" applyBorder="1" applyAlignment="1">
      <alignment horizontal="right" vertical="center"/>
    </xf>
    <xf numFmtId="177" fontId="3" fillId="13" borderId="1" xfId="3" applyNumberFormat="1" applyFill="1" applyBorder="1" applyAlignment="1" applyProtection="1">
      <alignment horizontal="center"/>
      <protection locked="0"/>
    </xf>
    <xf numFmtId="0" fontId="3" fillId="13" borderId="19" xfId="3" applyFill="1" applyBorder="1" applyProtection="1">
      <protection locked="0"/>
    </xf>
    <xf numFmtId="0" fontId="6" fillId="0" borderId="9" xfId="3" applyFont="1" applyBorder="1" applyAlignment="1">
      <alignment horizontal="center" vertical="center"/>
    </xf>
    <xf numFmtId="3" fontId="20" fillId="0" borderId="1" xfId="3" applyNumberFormat="1" applyFont="1" applyBorder="1" applyAlignment="1">
      <alignment horizontal="left" vertical="top"/>
    </xf>
    <xf numFmtId="3" fontId="20" fillId="0" borderId="8" xfId="3" applyNumberFormat="1" applyFont="1" applyBorder="1" applyAlignment="1">
      <alignment horizontal="center" vertical="center"/>
    </xf>
    <xf numFmtId="175" fontId="20" fillId="2" borderId="8" xfId="3" applyNumberFormat="1" applyFont="1" applyFill="1" applyBorder="1" applyAlignment="1">
      <alignment horizontal="right" vertical="center"/>
    </xf>
    <xf numFmtId="0" fontId="20" fillId="15" borderId="27" xfId="3" applyFont="1" applyFill="1" applyBorder="1" applyAlignment="1">
      <alignment horizontal="center"/>
    </xf>
    <xf numFmtId="177" fontId="3" fillId="13" borderId="2" xfId="3" applyNumberFormat="1" applyFill="1" applyBorder="1" applyAlignment="1" applyProtection="1">
      <alignment horizontal="center"/>
      <protection locked="0"/>
    </xf>
    <xf numFmtId="0" fontId="6" fillId="0" borderId="38" xfId="3" applyFont="1" applyBorder="1" applyAlignment="1">
      <alignment horizontal="center" vertical="center"/>
    </xf>
    <xf numFmtId="176" fontId="50" fillId="13" borderId="9" xfId="6" applyNumberFormat="1" applyFont="1" applyFill="1" applyBorder="1" applyAlignment="1">
      <alignment horizontal="right" vertical="center"/>
    </xf>
    <xf numFmtId="0" fontId="20" fillId="15" borderId="5" xfId="3" applyFont="1" applyFill="1" applyBorder="1" applyAlignment="1">
      <alignment horizontal="center"/>
    </xf>
    <xf numFmtId="0" fontId="20" fillId="15" borderId="19" xfId="3" applyFont="1" applyFill="1" applyBorder="1" applyAlignment="1">
      <alignment horizontal="center"/>
    </xf>
    <xf numFmtId="177" fontId="3" fillId="17" borderId="11" xfId="3" applyNumberFormat="1" applyFill="1" applyBorder="1" applyAlignment="1">
      <alignment horizontal="center"/>
    </xf>
    <xf numFmtId="0" fontId="3" fillId="17" borderId="17" xfId="3" applyFill="1" applyBorder="1"/>
    <xf numFmtId="177" fontId="3" fillId="17" borderId="20" xfId="3" applyNumberFormat="1" applyFill="1" applyBorder="1" applyAlignment="1">
      <alignment horizontal="center"/>
    </xf>
    <xf numFmtId="0" fontId="2" fillId="2" borderId="10" xfId="3" applyFont="1" applyFill="1" applyBorder="1" applyAlignment="1">
      <alignment horizontal="center" vertical="center"/>
    </xf>
    <xf numFmtId="3" fontId="30" fillId="2" borderId="11" xfId="3" applyNumberFormat="1" applyFont="1" applyFill="1" applyBorder="1" applyAlignment="1">
      <alignment horizontal="left" vertical="top" wrapText="1"/>
    </xf>
    <xf numFmtId="3" fontId="30" fillId="2" borderId="17" xfId="3" applyNumberFormat="1" applyFont="1" applyFill="1" applyBorder="1" applyAlignment="1">
      <alignment horizontal="center" vertical="center"/>
    </xf>
    <xf numFmtId="167" fontId="30" fillId="2" borderId="16" xfId="6" applyFont="1" applyFill="1" applyBorder="1" applyAlignment="1">
      <alignment horizontal="right" vertical="center"/>
    </xf>
    <xf numFmtId="168" fontId="20" fillId="2" borderId="11" xfId="6" applyNumberFormat="1" applyFont="1" applyFill="1" applyBorder="1" applyAlignment="1">
      <alignment horizontal="right" vertical="center"/>
    </xf>
    <xf numFmtId="175" fontId="20" fillId="2" borderId="17" xfId="3" applyNumberFormat="1" applyFont="1" applyFill="1" applyBorder="1" applyAlignment="1">
      <alignment horizontal="right" vertical="center"/>
    </xf>
    <xf numFmtId="0" fontId="20" fillId="2" borderId="15" xfId="3" applyFont="1" applyFill="1" applyBorder="1" applyAlignment="1">
      <alignment horizontal="center"/>
    </xf>
    <xf numFmtId="0" fontId="3" fillId="2" borderId="23" xfId="3" applyFill="1" applyBorder="1"/>
    <xf numFmtId="0" fontId="21" fillId="2" borderId="22" xfId="3" applyFont="1" applyFill="1" applyBorder="1" applyAlignment="1">
      <alignment horizontal="left"/>
    </xf>
    <xf numFmtId="0" fontId="20" fillId="2" borderId="22" xfId="3" applyFont="1" applyFill="1" applyBorder="1"/>
    <xf numFmtId="0" fontId="3" fillId="2" borderId="21" xfId="3" applyFill="1" applyBorder="1"/>
    <xf numFmtId="175" fontId="21" fillId="16" borderId="3" xfId="3" applyNumberFormat="1" applyFont="1" applyFill="1" applyBorder="1"/>
    <xf numFmtId="175" fontId="21" fillId="0" borderId="0" xfId="3" applyNumberFormat="1" applyFont="1" applyAlignment="1">
      <alignment vertical="center" wrapText="1"/>
    </xf>
    <xf numFmtId="0" fontId="22" fillId="5" borderId="0" xfId="16" applyFont="1" applyFill="1" applyAlignment="1">
      <alignment horizontal="left" vertical="center"/>
    </xf>
    <xf numFmtId="0" fontId="32" fillId="5" borderId="0" xfId="3" quotePrefix="1" applyFont="1" applyFill="1" applyAlignment="1">
      <alignment vertical="center"/>
    </xf>
    <xf numFmtId="0" fontId="20" fillId="5" borderId="0" xfId="3" applyFont="1" applyFill="1" applyAlignment="1">
      <alignment horizontal="left" vertical="top"/>
    </xf>
    <xf numFmtId="1" fontId="22" fillId="5" borderId="0" xfId="16" applyNumberFormat="1" applyFont="1" applyFill="1" applyAlignment="1">
      <alignment vertical="center"/>
    </xf>
    <xf numFmtId="0" fontId="45" fillId="5" borderId="0" xfId="3" applyFont="1" applyFill="1" applyAlignment="1">
      <alignment horizontal="left" vertical="top"/>
    </xf>
    <xf numFmtId="0" fontId="21" fillId="5" borderId="0" xfId="16" applyFont="1" applyFill="1" applyAlignment="1">
      <alignment vertical="center" wrapText="1"/>
    </xf>
    <xf numFmtId="0" fontId="22" fillId="0" borderId="0" xfId="16" applyFont="1" applyAlignment="1">
      <alignment horizontal="left" vertical="center" wrapText="1"/>
    </xf>
    <xf numFmtId="164" fontId="51" fillId="0" borderId="0" xfId="1" applyNumberFormat="1" applyFont="1" applyAlignment="1">
      <alignment horizontal="right" vertical="center"/>
    </xf>
    <xf numFmtId="0" fontId="52" fillId="0" borderId="0" xfId="3" applyFont="1"/>
    <xf numFmtId="179" fontId="52" fillId="0" borderId="0" xfId="24" applyNumberFormat="1" applyFont="1"/>
    <xf numFmtId="0" fontId="52" fillId="18" borderId="0" xfId="3" applyFont="1" applyFill="1"/>
    <xf numFmtId="179" fontId="52" fillId="0" borderId="0" xfId="3" applyNumberFormat="1" applyFont="1"/>
    <xf numFmtId="0" fontId="52" fillId="18" borderId="10" xfId="3" applyFont="1" applyFill="1" applyBorder="1" applyAlignment="1">
      <alignment horizontal="center"/>
    </xf>
    <xf numFmtId="0" fontId="52" fillId="18" borderId="38" xfId="3" applyFont="1" applyFill="1" applyBorder="1" applyAlignment="1">
      <alignment horizontal="center"/>
    </xf>
    <xf numFmtId="0" fontId="52" fillId="18" borderId="68" xfId="3" applyFont="1" applyFill="1" applyBorder="1" applyAlignment="1">
      <alignment horizontal="center"/>
    </xf>
    <xf numFmtId="0" fontId="52" fillId="18" borderId="67" xfId="3" applyFont="1" applyFill="1" applyBorder="1" applyAlignment="1">
      <alignment horizontal="center"/>
    </xf>
    <xf numFmtId="16" fontId="52" fillId="18" borderId="67" xfId="3" applyNumberFormat="1" applyFont="1" applyFill="1" applyBorder="1" applyAlignment="1">
      <alignment horizontal="center"/>
    </xf>
    <xf numFmtId="0" fontId="52" fillId="18" borderId="56" xfId="3" applyFont="1" applyFill="1" applyBorder="1"/>
    <xf numFmtId="179" fontId="52" fillId="18" borderId="0" xfId="24" applyNumberFormat="1" applyFont="1" applyFill="1" applyProtection="1"/>
    <xf numFmtId="0" fontId="52" fillId="18" borderId="16" xfId="3" applyFont="1" applyFill="1" applyBorder="1" applyAlignment="1">
      <alignment horizontal="center"/>
    </xf>
    <xf numFmtId="0" fontId="52" fillId="18" borderId="9" xfId="3" applyFont="1" applyFill="1" applyBorder="1" applyAlignment="1">
      <alignment horizontal="center"/>
    </xf>
    <xf numFmtId="0" fontId="52" fillId="18" borderId="41" xfId="3" applyFont="1" applyFill="1" applyBorder="1" applyAlignment="1">
      <alignment horizontal="center"/>
    </xf>
    <xf numFmtId="0" fontId="52" fillId="18" borderId="40" xfId="3" applyFont="1" applyFill="1" applyBorder="1" applyAlignment="1">
      <alignment horizontal="center"/>
    </xf>
    <xf numFmtId="16" fontId="52" fillId="18" borderId="40" xfId="3" applyNumberFormat="1" applyFont="1" applyFill="1" applyBorder="1" applyAlignment="1">
      <alignment horizontal="center"/>
    </xf>
    <xf numFmtId="179" fontId="52" fillId="13" borderId="1" xfId="24" applyNumberFormat="1" applyFont="1" applyFill="1" applyBorder="1" applyProtection="1">
      <protection locked="0"/>
    </xf>
    <xf numFmtId="179" fontId="52" fillId="13" borderId="8" xfId="24" applyNumberFormat="1" applyFont="1" applyFill="1" applyBorder="1" applyProtection="1">
      <protection locked="0"/>
    </xf>
    <xf numFmtId="0" fontId="52" fillId="13" borderId="7" xfId="3" applyFont="1" applyFill="1" applyBorder="1" applyAlignment="1" applyProtection="1">
      <alignment vertical="top" wrapText="1"/>
      <protection locked="0"/>
    </xf>
    <xf numFmtId="0" fontId="52" fillId="13" borderId="28" xfId="3" applyFont="1" applyFill="1" applyBorder="1" applyAlignment="1" applyProtection="1">
      <alignment vertical="top" wrapText="1"/>
      <protection locked="0"/>
    </xf>
    <xf numFmtId="0" fontId="52" fillId="13" borderId="42" xfId="3" applyFont="1" applyFill="1" applyBorder="1" applyAlignment="1" applyProtection="1">
      <alignment vertical="top" wrapText="1"/>
      <protection locked="0"/>
    </xf>
    <xf numFmtId="0" fontId="52" fillId="13" borderId="46" xfId="3" applyFont="1" applyFill="1" applyBorder="1" applyAlignment="1" applyProtection="1">
      <alignment vertical="top" wrapText="1"/>
      <protection locked="0"/>
    </xf>
    <xf numFmtId="0" fontId="52" fillId="5" borderId="0" xfId="3" applyFont="1" applyFill="1"/>
    <xf numFmtId="0" fontId="32" fillId="18" borderId="0" xfId="3" applyFont="1" applyFill="1"/>
    <xf numFmtId="179" fontId="52" fillId="13" borderId="11" xfId="24" applyNumberFormat="1" applyFont="1" applyFill="1" applyBorder="1" applyProtection="1">
      <protection locked="0"/>
    </xf>
    <xf numFmtId="179" fontId="52" fillId="13" borderId="17" xfId="24" applyNumberFormat="1" applyFont="1" applyFill="1" applyBorder="1" applyProtection="1">
      <protection locked="0"/>
    </xf>
    <xf numFmtId="0" fontId="53" fillId="13" borderId="29" xfId="3" applyFont="1" applyFill="1" applyBorder="1" applyAlignment="1" applyProtection="1">
      <alignment vertical="top" wrapText="1"/>
      <protection locked="0"/>
    </xf>
    <xf numFmtId="0" fontId="52" fillId="13" borderId="33" xfId="3" applyFont="1" applyFill="1" applyBorder="1" applyAlignment="1" applyProtection="1">
      <alignment vertical="top" wrapText="1"/>
      <protection locked="0"/>
    </xf>
    <xf numFmtId="0" fontId="53" fillId="13" borderId="48" xfId="3" applyFont="1" applyFill="1" applyBorder="1" applyAlignment="1" applyProtection="1">
      <alignment vertical="top" wrapText="1"/>
      <protection locked="0"/>
    </xf>
    <xf numFmtId="0" fontId="52" fillId="13" borderId="0" xfId="3" applyFont="1" applyFill="1" applyBorder="1" applyAlignment="1" applyProtection="1">
      <alignment vertical="top" wrapText="1"/>
      <protection locked="0"/>
    </xf>
    <xf numFmtId="0" fontId="52" fillId="13" borderId="37" xfId="3" applyFont="1" applyFill="1" applyBorder="1" applyAlignment="1" applyProtection="1">
      <alignment vertical="top" wrapText="1"/>
      <protection locked="0"/>
    </xf>
    <xf numFmtId="0" fontId="53" fillId="18" borderId="12" xfId="3" applyFont="1" applyFill="1" applyBorder="1" applyAlignment="1"/>
    <xf numFmtId="0" fontId="52" fillId="18" borderId="14" xfId="3" applyFont="1" applyFill="1" applyBorder="1" applyAlignment="1"/>
    <xf numFmtId="0" fontId="53" fillId="18" borderId="38" xfId="3" applyFont="1" applyFill="1" applyBorder="1" applyAlignment="1"/>
    <xf numFmtId="0" fontId="52" fillId="18" borderId="27" xfId="3" applyFont="1" applyFill="1" applyBorder="1" applyAlignment="1"/>
    <xf numFmtId="0" fontId="53" fillId="18" borderId="10" xfId="3" applyFont="1" applyFill="1" applyBorder="1" applyAlignment="1"/>
    <xf numFmtId="0" fontId="52" fillId="18" borderId="15" xfId="3" applyFont="1" applyFill="1" applyBorder="1" applyAlignment="1"/>
    <xf numFmtId="0" fontId="37" fillId="15" borderId="1" xfId="1" applyFont="1" applyFill="1" applyBorder="1" applyAlignment="1">
      <alignment vertical="center"/>
    </xf>
    <xf numFmtId="173" fontId="24" fillId="0" borderId="18" xfId="16" applyNumberFormat="1" applyFont="1" applyBorder="1" applyAlignment="1">
      <alignment horizontal="center" wrapText="1"/>
    </xf>
    <xf numFmtId="173" fontId="24" fillId="0" borderId="20" xfId="16" applyNumberFormat="1" applyFont="1" applyBorder="1" applyAlignment="1">
      <alignment horizontal="center" wrapText="1"/>
    </xf>
    <xf numFmtId="0" fontId="20" fillId="0" borderId="18" xfId="16" applyFont="1" applyBorder="1" applyAlignment="1">
      <alignment horizontal="center" vertical="top" wrapText="1"/>
    </xf>
    <xf numFmtId="0" fontId="20" fillId="0" borderId="19" xfId="16" applyFont="1" applyBorder="1" applyAlignment="1">
      <alignment horizontal="center" vertical="top" wrapText="1"/>
    </xf>
    <xf numFmtId="0" fontId="20" fillId="0" borderId="20" xfId="16" quotePrefix="1" applyFont="1" applyBorder="1" applyAlignment="1">
      <alignment horizontal="center" vertical="top" wrapText="1"/>
    </xf>
    <xf numFmtId="173" fontId="23" fillId="5" borderId="0" xfId="16" applyNumberFormat="1" applyFont="1" applyFill="1" applyAlignment="1">
      <alignment horizontal="left" wrapText="1"/>
    </xf>
    <xf numFmtId="0" fontId="23" fillId="5" borderId="0" xfId="16" applyFont="1" applyFill="1"/>
    <xf numFmtId="0" fontId="3" fillId="5" borderId="0" xfId="16" applyFont="1" applyFill="1" applyAlignment="1">
      <alignment horizontal="left" vertical="center"/>
    </xf>
    <xf numFmtId="0" fontId="20" fillId="5" borderId="0" xfId="16" quotePrefix="1" applyFont="1" applyFill="1" applyAlignment="1">
      <alignment horizontal="center" vertical="center" wrapText="1"/>
    </xf>
    <xf numFmtId="0" fontId="20" fillId="5" borderId="0" xfId="16" applyFont="1" applyFill="1" applyAlignment="1">
      <alignment horizontal="left" vertical="center" wrapText="1"/>
    </xf>
    <xf numFmtId="0" fontId="22" fillId="5" borderId="0" xfId="16" applyFont="1" applyFill="1" applyAlignment="1">
      <alignment horizontal="left"/>
    </xf>
    <xf numFmtId="0" fontId="22" fillId="0" borderId="10" xfId="11" applyFont="1" applyBorder="1" applyAlignment="1">
      <alignment vertical="center"/>
    </xf>
    <xf numFmtId="0" fontId="3" fillId="5" borderId="1" xfId="16" applyFont="1" applyFill="1" applyBorder="1" applyAlignment="1">
      <alignment vertical="center"/>
    </xf>
    <xf numFmtId="0" fontId="22" fillId="0" borderId="71" xfId="11" applyFont="1" applyBorder="1" applyAlignment="1">
      <alignment vertical="center"/>
    </xf>
    <xf numFmtId="0" fontId="3" fillId="5" borderId="24" xfId="16" applyFont="1" applyFill="1" applyBorder="1" applyAlignment="1">
      <alignment vertical="center"/>
    </xf>
    <xf numFmtId="0" fontId="22" fillId="0" borderId="9" xfId="11" applyFont="1" applyBorder="1" applyAlignment="1">
      <alignment vertical="center"/>
    </xf>
    <xf numFmtId="0" fontId="22" fillId="0" borderId="16" xfId="11" applyFont="1" applyBorder="1" applyAlignment="1">
      <alignment vertical="center"/>
    </xf>
    <xf numFmtId="0" fontId="3" fillId="5" borderId="11" xfId="16" applyFont="1" applyFill="1" applyBorder="1" applyAlignment="1">
      <alignment vertical="center"/>
    </xf>
    <xf numFmtId="0" fontId="52" fillId="0" borderId="9" xfId="3" applyFont="1" applyFill="1" applyBorder="1" applyAlignment="1">
      <alignment horizontal="center"/>
    </xf>
    <xf numFmtId="0" fontId="52" fillId="0" borderId="38" xfId="3" applyFont="1" applyFill="1" applyBorder="1" applyAlignment="1">
      <alignment horizontal="center"/>
    </xf>
    <xf numFmtId="0" fontId="52" fillId="18" borderId="0" xfId="3" applyFont="1" applyFill="1" applyBorder="1" applyAlignment="1"/>
    <xf numFmtId="0" fontId="52" fillId="18" borderId="18" xfId="3" applyFont="1" applyFill="1" applyBorder="1" applyAlignment="1"/>
    <xf numFmtId="0" fontId="52" fillId="18" borderId="19" xfId="3" applyFont="1" applyFill="1" applyBorder="1" applyAlignment="1"/>
    <xf numFmtId="0" fontId="52" fillId="18" borderId="20" xfId="3" applyFont="1" applyFill="1" applyBorder="1" applyAlignment="1"/>
    <xf numFmtId="0" fontId="14" fillId="0" borderId="36" xfId="1" quotePrefix="1" applyFont="1" applyBorder="1" applyAlignment="1">
      <alignment horizontal="center"/>
    </xf>
    <xf numFmtId="0" fontId="14" fillId="0" borderId="0" xfId="1" quotePrefix="1" applyFont="1" applyBorder="1" applyAlignment="1">
      <alignment horizontal="center"/>
    </xf>
    <xf numFmtId="0" fontId="3" fillId="5" borderId="0" xfId="1" applyFill="1" applyAlignment="1">
      <alignment horizontal="center"/>
    </xf>
    <xf numFmtId="0" fontId="3" fillId="0" borderId="7" xfId="1" applyBorder="1" applyAlignment="1">
      <alignment horizontal="center"/>
    </xf>
    <xf numFmtId="0" fontId="3" fillId="0" borderId="0" xfId="1" applyBorder="1" applyAlignment="1">
      <alignment horizontal="center"/>
    </xf>
    <xf numFmtId="0" fontId="3" fillId="0" borderId="0" xfId="1" applyAlignment="1">
      <alignment horizontal="center"/>
    </xf>
    <xf numFmtId="0" fontId="3" fillId="0" borderId="0" xfId="1" applyAlignment="1" applyProtection="1">
      <alignment horizontal="center"/>
      <protection locked="0"/>
    </xf>
    <xf numFmtId="167" fontId="6" fillId="0" borderId="21" xfId="6" applyFont="1" applyBorder="1" applyAlignment="1">
      <alignment horizontal="center"/>
    </xf>
    <xf numFmtId="0" fontId="3" fillId="0" borderId="37" xfId="1" applyBorder="1" applyAlignment="1">
      <alignment horizontal="center"/>
    </xf>
    <xf numFmtId="167" fontId="0" fillId="0" borderId="46" xfId="6" applyFont="1" applyBorder="1" applyAlignment="1">
      <alignment horizontal="center"/>
    </xf>
    <xf numFmtId="167" fontId="0" fillId="0" borderId="7" xfId="6" applyFont="1" applyBorder="1" applyAlignment="1">
      <alignment horizontal="center"/>
    </xf>
    <xf numFmtId="167" fontId="0" fillId="0" borderId="0" xfId="6" applyFont="1" applyBorder="1" applyAlignment="1">
      <alignment horizontal="center"/>
    </xf>
    <xf numFmtId="167" fontId="6" fillId="0" borderId="5" xfId="6" applyFont="1" applyBorder="1" applyAlignment="1">
      <alignment horizontal="center"/>
    </xf>
    <xf numFmtId="167" fontId="6" fillId="0" borderId="22" xfId="6" applyFont="1" applyBorder="1" applyAlignment="1">
      <alignment horizontal="center"/>
    </xf>
    <xf numFmtId="0" fontId="3" fillId="0" borderId="22" xfId="1" applyBorder="1" applyAlignment="1">
      <alignment horizontal="center"/>
    </xf>
    <xf numFmtId="167" fontId="6" fillId="0" borderId="34" xfId="6" applyFont="1" applyBorder="1" applyAlignment="1">
      <alignment horizontal="center"/>
    </xf>
    <xf numFmtId="0" fontId="6" fillId="3" borderId="7" xfId="1" applyFont="1" applyFill="1" applyBorder="1" applyAlignment="1">
      <alignment horizontal="center"/>
    </xf>
    <xf numFmtId="0" fontId="3" fillId="3" borderId="5" xfId="1" applyFont="1" applyFill="1" applyBorder="1" applyAlignment="1">
      <alignment horizontal="center"/>
    </xf>
    <xf numFmtId="0" fontId="6" fillId="3" borderId="42" xfId="1" applyFont="1" applyFill="1" applyBorder="1" applyAlignment="1">
      <alignment horizontal="center"/>
    </xf>
    <xf numFmtId="0" fontId="3" fillId="0" borderId="37" xfId="1" applyBorder="1" applyAlignment="1" applyProtection="1">
      <alignment horizontal="center"/>
      <protection locked="0"/>
    </xf>
    <xf numFmtId="0" fontId="6" fillId="0" borderId="27" xfId="1" applyFont="1" applyBorder="1" applyAlignment="1">
      <alignment horizontal="center"/>
    </xf>
    <xf numFmtId="0" fontId="6" fillId="0" borderId="27" xfId="1" quotePrefix="1" applyFont="1" applyBorder="1" applyAlignment="1">
      <alignment horizontal="center"/>
    </xf>
    <xf numFmtId="0" fontId="3" fillId="0" borderId="46" xfId="1" applyBorder="1" applyAlignment="1">
      <alignment horizontal="center"/>
    </xf>
    <xf numFmtId="0" fontId="3" fillId="0" borderId="47" xfId="1" applyBorder="1" applyAlignment="1">
      <alignment horizontal="center"/>
    </xf>
    <xf numFmtId="0" fontId="3" fillId="0" borderId="42" xfId="1" applyBorder="1" applyAlignment="1">
      <alignment horizontal="center"/>
    </xf>
    <xf numFmtId="0" fontId="3" fillId="5" borderId="0" xfId="1" applyFill="1" applyBorder="1" applyAlignment="1">
      <alignment horizontal="center"/>
    </xf>
    <xf numFmtId="0" fontId="3" fillId="0" borderId="7" xfId="1" applyFill="1" applyBorder="1" applyAlignment="1">
      <alignment horizontal="center"/>
    </xf>
    <xf numFmtId="0" fontId="6" fillId="0" borderId="0" xfId="1" applyFont="1" applyBorder="1" applyAlignment="1">
      <alignment horizontal="center"/>
    </xf>
    <xf numFmtId="0" fontId="14" fillId="0" borderId="6" xfId="1" quotePrefix="1" applyFont="1" applyBorder="1" applyAlignment="1">
      <alignment horizontal="center"/>
    </xf>
    <xf numFmtId="167" fontId="0" fillId="0" borderId="42" xfId="6" applyFont="1" applyBorder="1" applyAlignment="1">
      <alignment horizontal="center"/>
    </xf>
    <xf numFmtId="0" fontId="6" fillId="0" borderId="5" xfId="1" applyFont="1" applyBorder="1" applyAlignment="1">
      <alignment horizontal="center"/>
    </xf>
    <xf numFmtId="0" fontId="3" fillId="0" borderId="5" xfId="1" applyBorder="1" applyAlignment="1">
      <alignment horizontal="center"/>
    </xf>
    <xf numFmtId="0" fontId="6" fillId="0" borderId="5" xfId="1" quotePrefix="1" applyFont="1" applyBorder="1" applyAlignment="1">
      <alignment horizontal="center"/>
    </xf>
    <xf numFmtId="0" fontId="6" fillId="0" borderId="0" xfId="1" applyFont="1" applyAlignment="1">
      <alignment horizontal="center"/>
    </xf>
    <xf numFmtId="0" fontId="3" fillId="0" borderId="35" xfId="1" applyBorder="1" applyAlignment="1">
      <alignment horizontal="center"/>
    </xf>
    <xf numFmtId="0" fontId="6" fillId="0" borderId="23" xfId="1" applyFont="1" applyBorder="1" applyAlignment="1">
      <alignment horizontal="center"/>
    </xf>
    <xf numFmtId="0" fontId="3" fillId="0" borderId="36" xfId="1" applyBorder="1" applyAlignment="1">
      <alignment horizontal="center"/>
    </xf>
    <xf numFmtId="0" fontId="3" fillId="0" borderId="44" xfId="1" applyBorder="1" applyAlignment="1">
      <alignment horizontal="center"/>
    </xf>
    <xf numFmtId="0" fontId="6" fillId="0" borderId="22" xfId="1" applyFont="1" applyBorder="1" applyAlignment="1">
      <alignment horizontal="center"/>
    </xf>
    <xf numFmtId="0" fontId="6" fillId="0" borderId="34" xfId="1" applyFont="1" applyBorder="1" applyAlignment="1">
      <alignment horizontal="center"/>
    </xf>
    <xf numFmtId="0" fontId="6" fillId="3" borderId="7" xfId="1" quotePrefix="1" applyFont="1" applyFill="1" applyBorder="1" applyAlignment="1">
      <alignment horizontal="center"/>
    </xf>
    <xf numFmtId="0" fontId="3" fillId="3" borderId="5" xfId="1" quotePrefix="1" applyFont="1" applyFill="1" applyBorder="1" applyAlignment="1">
      <alignment horizontal="center"/>
    </xf>
    <xf numFmtId="0" fontId="3" fillId="0" borderId="36" xfId="1" applyBorder="1" applyAlignment="1" applyProtection="1">
      <alignment horizontal="center"/>
      <protection locked="0"/>
    </xf>
    <xf numFmtId="0" fontId="6" fillId="0" borderId="38" xfId="1" quotePrefix="1" applyFont="1" applyBorder="1" applyAlignment="1">
      <alignment horizontal="center"/>
    </xf>
    <xf numFmtId="0" fontId="3" fillId="0" borderId="36" xfId="1" quotePrefix="1" applyBorder="1" applyAlignment="1">
      <alignment horizontal="center"/>
    </xf>
    <xf numFmtId="0" fontId="6" fillId="0" borderId="38" xfId="1" applyFont="1" applyBorder="1" applyAlignment="1">
      <alignment horizontal="center"/>
    </xf>
    <xf numFmtId="0" fontId="3" fillId="0" borderId="44" xfId="1" quotePrefix="1" applyBorder="1" applyAlignment="1">
      <alignment horizontal="center"/>
    </xf>
    <xf numFmtId="0" fontId="3" fillId="0" borderId="39" xfId="1" applyBorder="1" applyAlignment="1">
      <alignment horizontal="center"/>
    </xf>
    <xf numFmtId="0" fontId="3" fillId="0" borderId="0" xfId="1" quotePrefix="1" applyAlignment="1">
      <alignment horizontal="center"/>
    </xf>
    <xf numFmtId="0" fontId="20" fillId="5" borderId="0" xfId="10" applyFont="1" applyFill="1" applyAlignment="1">
      <alignment vertical="top"/>
    </xf>
    <xf numFmtId="0" fontId="20" fillId="5" borderId="0" xfId="10" applyFont="1" applyFill="1" applyAlignment="1">
      <alignment horizontal="center" vertical="top"/>
    </xf>
    <xf numFmtId="0" fontId="21" fillId="5" borderId="0" xfId="10" applyFont="1" applyFill="1" applyAlignment="1">
      <alignment vertical="top"/>
    </xf>
    <xf numFmtId="0" fontId="20" fillId="5" borderId="0" xfId="12" applyFont="1" applyFill="1"/>
    <xf numFmtId="0" fontId="21" fillId="5" borderId="0" xfId="10" applyFont="1" applyFill="1" applyBorder="1" applyAlignment="1">
      <alignment horizontal="center" vertical="center"/>
    </xf>
    <xf numFmtId="0" fontId="20" fillId="5" borderId="0" xfId="10" applyFont="1" applyFill="1" applyAlignment="1">
      <alignment horizontal="center" vertical="center"/>
    </xf>
    <xf numFmtId="0" fontId="20" fillId="0" borderId="0" xfId="10" applyFont="1" applyAlignment="1">
      <alignment horizontal="center" vertical="center"/>
    </xf>
    <xf numFmtId="0" fontId="21" fillId="2" borderId="13" xfId="14" applyFont="1" applyFill="1" applyBorder="1" applyAlignment="1">
      <alignment horizontal="center" vertical="center" wrapText="1"/>
    </xf>
    <xf numFmtId="0" fontId="21" fillId="2" borderId="18" xfId="14" applyFont="1" applyFill="1" applyBorder="1" applyAlignment="1">
      <alignment horizontal="center" vertical="center" wrapText="1"/>
    </xf>
    <xf numFmtId="0" fontId="21" fillId="2" borderId="11" xfId="14" applyFont="1" applyFill="1" applyBorder="1" applyAlignment="1">
      <alignment horizontal="right" vertical="center" wrapText="1"/>
    </xf>
    <xf numFmtId="0" fontId="21" fillId="2" borderId="16" xfId="14" applyFont="1" applyFill="1" applyBorder="1" applyAlignment="1">
      <alignment horizontal="right" vertical="center" wrapText="1"/>
    </xf>
    <xf numFmtId="0" fontId="21" fillId="2" borderId="17" xfId="14" applyFont="1" applyFill="1" applyBorder="1" applyAlignment="1">
      <alignment horizontal="right" vertical="center" wrapText="1"/>
    </xf>
    <xf numFmtId="0" fontId="21" fillId="2" borderId="42" xfId="14" applyFont="1" applyFill="1" applyBorder="1" applyAlignment="1">
      <alignment horizontal="center" vertical="center" wrapText="1"/>
    </xf>
    <xf numFmtId="0" fontId="21" fillId="2" borderId="33" xfId="14" applyFont="1" applyFill="1" applyBorder="1" applyAlignment="1">
      <alignment horizontal="center" vertical="center" wrapText="1"/>
    </xf>
    <xf numFmtId="0" fontId="20" fillId="0" borderId="0" xfId="10" applyFont="1" applyAlignment="1">
      <alignment vertical="top"/>
    </xf>
    <xf numFmtId="0" fontId="54" fillId="5" borderId="0" xfId="10" applyFont="1" applyFill="1" applyAlignment="1">
      <alignment vertical="top"/>
    </xf>
    <xf numFmtId="0" fontId="55" fillId="2" borderId="12" xfId="10" applyFont="1" applyFill="1" applyBorder="1" applyAlignment="1">
      <alignment horizontal="center" vertical="center" wrapText="1"/>
    </xf>
    <xf numFmtId="0" fontId="55" fillId="2" borderId="13" xfId="10" applyFont="1" applyFill="1" applyBorder="1" applyAlignment="1">
      <alignment horizontal="center" vertical="center" wrapText="1"/>
    </xf>
    <xf numFmtId="0" fontId="55" fillId="2" borderId="13" xfId="10" applyFont="1" applyFill="1" applyBorder="1" applyAlignment="1">
      <alignment horizontal="center" vertical="center"/>
    </xf>
    <xf numFmtId="3" fontId="56" fillId="13" borderId="39" xfId="15" applyNumberFormat="1" applyFont="1" applyFill="1" applyBorder="1" applyAlignment="1">
      <alignment horizontal="center" vertical="center"/>
    </xf>
    <xf numFmtId="3" fontId="56" fillId="13" borderId="40" xfId="15" applyNumberFormat="1" applyFont="1" applyFill="1" applyBorder="1" applyAlignment="1">
      <alignment horizontal="center" vertical="center"/>
    </xf>
    <xf numFmtId="43" fontId="16" fillId="13" borderId="47" xfId="25" applyFont="1" applyFill="1" applyBorder="1" applyAlignment="1">
      <alignment horizontal="center" vertical="center"/>
    </xf>
    <xf numFmtId="43" fontId="57" fillId="13" borderId="47" xfId="25" applyFont="1" applyFill="1" applyBorder="1" applyAlignment="1">
      <alignment horizontal="center" vertical="center"/>
    </xf>
    <xf numFmtId="3" fontId="56" fillId="13" borderId="14" xfId="15" applyNumberFormat="1" applyFont="1" applyFill="1" applyBorder="1" applyAlignment="1">
      <alignment horizontal="center" vertical="center"/>
    </xf>
    <xf numFmtId="3" fontId="56" fillId="13" borderId="18" xfId="15" applyNumberFormat="1" applyFont="1" applyFill="1" applyBorder="1" applyAlignment="1">
      <alignment horizontal="center" vertical="center"/>
    </xf>
    <xf numFmtId="0" fontId="54" fillId="5" borderId="0" xfId="10" applyFont="1" applyFill="1" applyAlignment="1">
      <alignment horizontal="center" vertical="center"/>
    </xf>
    <xf numFmtId="0" fontId="54" fillId="0" borderId="0" xfId="10" applyFont="1" applyAlignment="1">
      <alignment vertical="top"/>
    </xf>
    <xf numFmtId="0" fontId="21" fillId="0" borderId="56" xfId="0" applyFont="1" applyBorder="1" applyAlignment="1">
      <alignment horizontal="center" wrapText="1"/>
    </xf>
    <xf numFmtId="0" fontId="21" fillId="0" borderId="80" xfId="0" applyFont="1" applyBorder="1" applyAlignment="1">
      <alignment horizontal="center" wrapText="1"/>
    </xf>
    <xf numFmtId="0" fontId="20" fillId="0" borderId="80" xfId="0" applyFont="1" applyBorder="1" applyAlignment="1">
      <alignment wrapText="1"/>
    </xf>
    <xf numFmtId="0" fontId="20" fillId="0" borderId="40" xfId="0" applyFont="1" applyBorder="1" applyAlignment="1">
      <alignment horizontal="center" wrapText="1"/>
    </xf>
    <xf numFmtId="43" fontId="12" fillId="15" borderId="81" xfId="25" applyFont="1" applyFill="1" applyBorder="1" applyAlignment="1">
      <alignment horizontal="center" vertical="center" wrapText="1"/>
    </xf>
    <xf numFmtId="43" fontId="28" fillId="2" borderId="82" xfId="25" applyFont="1" applyFill="1" applyBorder="1" applyAlignment="1">
      <alignment horizontal="center" vertical="center" wrapText="1"/>
    </xf>
    <xf numFmtId="0" fontId="24" fillId="5" borderId="0" xfId="10" applyFont="1" applyFill="1" applyAlignment="1">
      <alignment vertical="center" wrapText="1"/>
    </xf>
    <xf numFmtId="43" fontId="12" fillId="15" borderId="85" xfId="25" applyFont="1" applyFill="1" applyBorder="1" applyAlignment="1">
      <alignment horizontal="center" vertical="center" wrapText="1"/>
    </xf>
    <xf numFmtId="0" fontId="21" fillId="0" borderId="2" xfId="0" applyFont="1" applyBorder="1" applyAlignment="1">
      <alignment horizontal="center" wrapText="1"/>
    </xf>
    <xf numFmtId="0" fontId="20" fillId="0" borderId="2" xfId="0" applyFont="1" applyBorder="1" applyAlignment="1">
      <alignment wrapText="1"/>
    </xf>
    <xf numFmtId="0" fontId="21" fillId="0" borderId="39" xfId="0" applyFont="1" applyBorder="1" applyAlignment="1">
      <alignment horizontal="center" wrapText="1"/>
    </xf>
    <xf numFmtId="0" fontId="24" fillId="5" borderId="0" xfId="10" applyFont="1" applyFill="1" applyAlignment="1">
      <alignment vertical="top"/>
    </xf>
    <xf numFmtId="0" fontId="21" fillId="0" borderId="38" xfId="0" applyFont="1" applyBorder="1" applyAlignment="1">
      <alignment horizontal="center" wrapText="1"/>
    </xf>
    <xf numFmtId="0" fontId="24" fillId="0" borderId="0" xfId="10" applyFont="1" applyAlignment="1">
      <alignment vertical="top"/>
    </xf>
    <xf numFmtId="0" fontId="21" fillId="0" borderId="52" xfId="0" applyFont="1" applyBorder="1" applyAlignment="1">
      <alignment horizontal="center" wrapText="1"/>
    </xf>
    <xf numFmtId="0" fontId="21" fillId="0" borderId="77" xfId="0" applyFont="1" applyBorder="1" applyAlignment="1">
      <alignment horizontal="center" wrapText="1"/>
    </xf>
    <xf numFmtId="0" fontId="20" fillId="0" borderId="77" xfId="0" applyFont="1" applyBorder="1" applyAlignment="1">
      <alignment wrapText="1"/>
    </xf>
    <xf numFmtId="0" fontId="20" fillId="0" borderId="67" xfId="0" applyFont="1" applyBorder="1" applyAlignment="1">
      <alignment horizontal="center" wrapText="1"/>
    </xf>
    <xf numFmtId="0" fontId="21" fillId="2" borderId="23" xfId="0" applyFont="1" applyFill="1" applyBorder="1" applyAlignment="1">
      <alignment horizontal="center" wrapText="1"/>
    </xf>
    <xf numFmtId="0" fontId="21" fillId="2" borderId="22" xfId="0" applyFont="1" applyFill="1" applyBorder="1" applyAlignment="1">
      <alignment horizontal="center" wrapText="1"/>
    </xf>
    <xf numFmtId="0" fontId="20" fillId="2" borderId="22" xfId="0" applyFont="1" applyFill="1" applyBorder="1" applyAlignment="1">
      <alignment wrapText="1"/>
    </xf>
    <xf numFmtId="0" fontId="20" fillId="2" borderId="22" xfId="0" applyFont="1" applyFill="1" applyBorder="1" applyAlignment="1">
      <alignment horizontal="center" wrapText="1"/>
    </xf>
    <xf numFmtId="3" fontId="28" fillId="2" borderId="22" xfId="0" applyNumberFormat="1" applyFont="1" applyFill="1" applyBorder="1" applyAlignment="1">
      <alignment horizontal="center" vertical="center" wrapText="1"/>
    </xf>
    <xf numFmtId="43" fontId="12" fillId="2" borderId="22" xfId="25" applyFont="1" applyFill="1" applyBorder="1" applyAlignment="1">
      <alignment horizontal="center" vertical="center" wrapText="1"/>
    </xf>
    <xf numFmtId="43" fontId="28" fillId="2" borderId="21" xfId="25" applyFont="1" applyFill="1" applyBorder="1" applyAlignment="1">
      <alignment horizontal="center" vertical="center" wrapText="1"/>
    </xf>
    <xf numFmtId="43" fontId="12" fillId="2" borderId="46" xfId="25" applyFont="1" applyFill="1" applyBorder="1" applyAlignment="1">
      <alignment horizontal="center" vertical="center" wrapText="1"/>
    </xf>
    <xf numFmtId="0" fontId="24" fillId="0" borderId="0" xfId="10" applyFont="1" applyAlignment="1">
      <alignment horizontal="center" vertical="top"/>
    </xf>
    <xf numFmtId="0" fontId="24" fillId="0" borderId="0" xfId="10" applyFont="1" applyAlignment="1">
      <alignment horizontal="left" vertical="center"/>
    </xf>
    <xf numFmtId="0" fontId="23" fillId="0" borderId="0" xfId="10" applyFont="1" applyAlignment="1">
      <alignment vertical="top"/>
    </xf>
    <xf numFmtId="0" fontId="21" fillId="2" borderId="10" xfId="14" applyFont="1" applyFill="1" applyBorder="1" applyAlignment="1">
      <alignment horizontal="right" vertical="center" wrapText="1"/>
    </xf>
    <xf numFmtId="43" fontId="12" fillId="0" borderId="88" xfId="25" applyFont="1" applyBorder="1" applyAlignment="1">
      <alignment horizontal="center" vertical="center" wrapText="1"/>
    </xf>
    <xf numFmtId="3" fontId="56" fillId="13" borderId="41" xfId="15" applyNumberFormat="1" applyFont="1" applyFill="1" applyBorder="1" applyAlignment="1">
      <alignment horizontal="center" vertical="center"/>
    </xf>
    <xf numFmtId="43" fontId="12" fillId="0" borderId="78" xfId="25" applyFont="1" applyBorder="1" applyAlignment="1">
      <alignment horizontal="center" vertical="center" wrapText="1"/>
    </xf>
    <xf numFmtId="43" fontId="12" fillId="15" borderId="89" xfId="25" applyFont="1" applyFill="1" applyBorder="1" applyAlignment="1">
      <alignment horizontal="center" vertical="center" wrapText="1"/>
    </xf>
    <xf numFmtId="0" fontId="21" fillId="2" borderId="15" xfId="14" applyFont="1" applyFill="1" applyBorder="1" applyAlignment="1">
      <alignment horizontal="right" vertical="center" wrapText="1"/>
    </xf>
    <xf numFmtId="3" fontId="56" fillId="13" borderId="47" xfId="15" applyNumberFormat="1" applyFont="1" applyFill="1" applyBorder="1" applyAlignment="1">
      <alignment horizontal="center" vertical="center"/>
    </xf>
    <xf numFmtId="0" fontId="21" fillId="5" borderId="0" xfId="10" applyFont="1" applyFill="1" applyBorder="1" applyAlignment="1">
      <alignment vertical="top"/>
    </xf>
    <xf numFmtId="0" fontId="23" fillId="5" borderId="0" xfId="10" applyFont="1" applyFill="1" applyBorder="1" applyAlignment="1">
      <alignment vertical="top"/>
    </xf>
    <xf numFmtId="3" fontId="56" fillId="13" borderId="56" xfId="15" applyNumberFormat="1" applyFont="1" applyFill="1" applyBorder="1" applyAlignment="1">
      <alignment horizontal="center" vertical="center"/>
    </xf>
    <xf numFmtId="43" fontId="12" fillId="15" borderId="90" xfId="25" applyFont="1" applyFill="1" applyBorder="1" applyAlignment="1">
      <alignment horizontal="center" vertical="center" wrapText="1"/>
    </xf>
    <xf numFmtId="43" fontId="12" fillId="15" borderId="91" xfId="25" applyFont="1" applyFill="1" applyBorder="1" applyAlignment="1">
      <alignment horizontal="center" vertical="center" wrapText="1"/>
    </xf>
    <xf numFmtId="43" fontId="12" fillId="0" borderId="68" xfId="25" applyFont="1" applyBorder="1" applyAlignment="1">
      <alignment horizontal="center" vertical="center" wrapText="1"/>
    </xf>
    <xf numFmtId="43" fontId="12" fillId="15" borderId="87" xfId="25" applyFont="1" applyFill="1" applyBorder="1" applyAlignment="1">
      <alignment horizontal="center" vertical="center" wrapText="1"/>
    </xf>
    <xf numFmtId="43" fontId="12" fillId="2" borderId="10" xfId="25" applyFont="1" applyFill="1" applyBorder="1" applyAlignment="1">
      <alignment horizontal="center" vertical="center" wrapText="1"/>
    </xf>
    <xf numFmtId="43" fontId="28" fillId="2" borderId="15" xfId="25" applyFont="1" applyFill="1" applyBorder="1" applyAlignment="1">
      <alignment horizontal="center" vertical="center" wrapText="1"/>
    </xf>
    <xf numFmtId="0" fontId="21" fillId="2" borderId="56" xfId="14" applyFont="1" applyFill="1" applyBorder="1" applyAlignment="1">
      <alignment horizontal="center" vertical="center" wrapText="1"/>
    </xf>
    <xf numFmtId="0" fontId="21" fillId="2" borderId="80" xfId="14" applyFont="1" applyFill="1" applyBorder="1" applyAlignment="1">
      <alignment horizontal="center" vertical="center" wrapText="1"/>
    </xf>
    <xf numFmtId="0" fontId="21" fillId="2" borderId="40" xfId="14" applyFont="1" applyFill="1" applyBorder="1" applyAlignment="1">
      <alignment horizontal="center" vertical="center" wrapText="1"/>
    </xf>
    <xf numFmtId="0" fontId="21" fillId="2" borderId="41" xfId="14" applyFont="1" applyFill="1" applyBorder="1" applyAlignment="1">
      <alignment horizontal="center" vertical="center" wrapText="1"/>
    </xf>
    <xf numFmtId="43" fontId="12" fillId="2" borderId="17" xfId="25" applyFont="1" applyFill="1" applyBorder="1" applyAlignment="1">
      <alignment horizontal="center" vertical="center" wrapText="1"/>
    </xf>
    <xf numFmtId="43" fontId="28" fillId="3" borderId="82" xfId="25" applyFont="1" applyFill="1" applyBorder="1" applyAlignment="1">
      <alignment horizontal="center" vertical="center" wrapText="1"/>
    </xf>
    <xf numFmtId="43" fontId="28" fillId="3" borderId="37" xfId="25" applyFont="1" applyFill="1" applyBorder="1" applyAlignment="1">
      <alignment horizontal="center" vertical="center" wrapText="1"/>
    </xf>
    <xf numFmtId="0" fontId="55" fillId="2" borderId="13" xfId="10" applyFont="1" applyFill="1" applyBorder="1" applyAlignment="1">
      <alignment horizontal="right" vertical="center"/>
    </xf>
    <xf numFmtId="3" fontId="56" fillId="13" borderId="56" xfId="0" applyNumberFormat="1" applyFont="1" applyFill="1" applyBorder="1" applyAlignment="1">
      <alignment horizontal="center" vertical="center"/>
    </xf>
    <xf numFmtId="3" fontId="28" fillId="15" borderId="92" xfId="15" applyNumberFormat="1" applyFont="1" applyFill="1" applyBorder="1" applyAlignment="1">
      <alignment horizontal="center" vertical="center" wrapText="1"/>
    </xf>
    <xf numFmtId="3" fontId="28" fillId="15" borderId="90" xfId="15" applyNumberFormat="1" applyFont="1" applyFill="1" applyBorder="1" applyAlignment="1">
      <alignment horizontal="center" vertical="center" wrapText="1"/>
    </xf>
    <xf numFmtId="3" fontId="28" fillId="15" borderId="89" xfId="15" applyNumberFormat="1" applyFont="1" applyFill="1" applyBorder="1" applyAlignment="1">
      <alignment horizontal="center" vertical="center" wrapText="1"/>
    </xf>
    <xf numFmtId="3" fontId="28" fillId="2" borderId="23" xfId="0" applyNumberFormat="1" applyFont="1" applyFill="1" applyBorder="1" applyAlignment="1">
      <alignment horizontal="center" vertical="center" wrapText="1"/>
    </xf>
    <xf numFmtId="3" fontId="56" fillId="13" borderId="76" xfId="0" applyNumberFormat="1" applyFont="1" applyFill="1" applyBorder="1" applyAlignment="1">
      <alignment horizontal="center" vertical="center"/>
    </xf>
    <xf numFmtId="3" fontId="28" fillId="15" borderId="83" xfId="15" applyNumberFormat="1" applyFont="1" applyFill="1" applyBorder="1" applyAlignment="1">
      <alignment horizontal="center" vertical="center" wrapText="1"/>
    </xf>
    <xf numFmtId="3" fontId="28" fillId="15" borderId="86" xfId="15" applyNumberFormat="1" applyFont="1" applyFill="1" applyBorder="1" applyAlignment="1">
      <alignment horizontal="center" vertical="center" wrapText="1"/>
    </xf>
    <xf numFmtId="0" fontId="30" fillId="2" borderId="10" xfId="14" applyFont="1" applyFill="1" applyBorder="1" applyAlignment="1">
      <alignment vertical="center" wrapText="1"/>
    </xf>
    <xf numFmtId="43" fontId="12" fillId="0" borderId="84" xfId="25" applyFont="1" applyBorder="1" applyAlignment="1">
      <alignment horizontal="center" vertical="center" wrapText="1"/>
    </xf>
    <xf numFmtId="43" fontId="12" fillId="0" borderId="93" xfId="25" applyFont="1" applyBorder="1" applyAlignment="1">
      <alignment horizontal="center" vertical="center" wrapText="1"/>
    </xf>
    <xf numFmtId="3" fontId="28" fillId="15" borderId="91" xfId="15" applyNumberFormat="1" applyFont="1" applyFill="1" applyBorder="1" applyAlignment="1">
      <alignment horizontal="center" vertical="center" wrapText="1"/>
    </xf>
    <xf numFmtId="3" fontId="28" fillId="15" borderId="94" xfId="15" applyNumberFormat="1" applyFont="1" applyFill="1" applyBorder="1" applyAlignment="1">
      <alignment horizontal="center" vertical="center" wrapText="1"/>
    </xf>
    <xf numFmtId="43" fontId="12" fillId="0" borderId="42" xfId="25" applyFont="1" applyBorder="1" applyAlignment="1">
      <alignment horizontal="center" vertical="center" wrapText="1"/>
    </xf>
    <xf numFmtId="0" fontId="30" fillId="2" borderId="39" xfId="14" applyFont="1" applyFill="1" applyBorder="1" applyAlignment="1">
      <alignment horizontal="center" vertical="center" wrapText="1"/>
    </xf>
    <xf numFmtId="0" fontId="20" fillId="0" borderId="1" xfId="11" applyFont="1" applyBorder="1" applyAlignment="1">
      <alignment horizontal="left" vertical="top" wrapText="1"/>
    </xf>
    <xf numFmtId="0" fontId="20" fillId="0" borderId="1" xfId="11" quotePrefix="1" applyFont="1" applyBorder="1" applyAlignment="1">
      <alignment horizontal="left" vertical="top" wrapText="1"/>
    </xf>
    <xf numFmtId="0" fontId="22" fillId="2" borderId="25" xfId="11" applyFont="1" applyFill="1" applyBorder="1" applyAlignment="1">
      <alignment vertical="center"/>
    </xf>
    <xf numFmtId="0" fontId="22" fillId="2" borderId="8" xfId="11" applyFont="1" applyFill="1" applyBorder="1" applyAlignment="1">
      <alignment vertical="center"/>
    </xf>
    <xf numFmtId="0" fontId="22" fillId="13" borderId="17" xfId="11" applyFont="1" applyFill="1" applyBorder="1" applyAlignment="1">
      <alignment horizontal="left" vertical="center"/>
    </xf>
    <xf numFmtId="0" fontId="22" fillId="5" borderId="12" xfId="11" applyFont="1" applyFill="1" applyBorder="1" applyAlignment="1">
      <alignment vertical="center"/>
    </xf>
    <xf numFmtId="0" fontId="22" fillId="5" borderId="38" xfId="11" applyFont="1" applyFill="1" applyBorder="1" applyAlignment="1">
      <alignment vertical="center"/>
    </xf>
    <xf numFmtId="0" fontId="22" fillId="2" borderId="8" xfId="11" applyFont="1" applyFill="1" applyBorder="1" applyAlignment="1">
      <alignment vertical="center" wrapText="1"/>
    </xf>
    <xf numFmtId="0" fontId="39" fillId="0" borderId="2" xfId="16" applyFont="1" applyFill="1" applyBorder="1" applyAlignment="1">
      <alignment horizontal="left" vertical="center" wrapText="1"/>
    </xf>
    <xf numFmtId="0" fontId="39" fillId="0" borderId="5" xfId="16" applyFont="1" applyFill="1" applyBorder="1" applyAlignment="1">
      <alignment horizontal="left" vertical="center" wrapText="1"/>
    </xf>
    <xf numFmtId="0" fontId="39" fillId="0" borderId="27" xfId="16" applyFont="1" applyFill="1" applyBorder="1" applyAlignment="1">
      <alignment horizontal="left" vertical="center" wrapText="1"/>
    </xf>
    <xf numFmtId="0" fontId="39" fillId="0" borderId="32" xfId="16" applyFont="1" applyFill="1" applyBorder="1" applyAlignment="1">
      <alignment horizontal="left" vertical="center" wrapText="1"/>
    </xf>
    <xf numFmtId="0" fontId="39" fillId="0" borderId="70" xfId="16" applyFont="1" applyFill="1" applyBorder="1" applyAlignment="1">
      <alignment horizontal="left" vertical="center" wrapText="1"/>
    </xf>
    <xf numFmtId="0" fontId="39" fillId="0" borderId="53" xfId="16" applyFont="1" applyFill="1" applyBorder="1" applyAlignment="1">
      <alignment horizontal="left" vertical="center" wrapText="1"/>
    </xf>
    <xf numFmtId="0" fontId="39" fillId="0" borderId="58" xfId="16" applyFont="1" applyFill="1" applyBorder="1" applyAlignment="1">
      <alignment horizontal="left" vertical="center" wrapText="1"/>
    </xf>
    <xf numFmtId="0" fontId="39" fillId="0" borderId="15" xfId="16" applyFont="1" applyFill="1" applyBorder="1" applyAlignment="1">
      <alignment horizontal="left" vertical="center" wrapText="1"/>
    </xf>
    <xf numFmtId="0" fontId="39" fillId="0" borderId="1" xfId="16" applyFont="1" applyFill="1" applyBorder="1" applyAlignment="1">
      <alignment horizontal="left" vertical="center" wrapText="1"/>
    </xf>
    <xf numFmtId="0" fontId="39" fillId="0" borderId="8" xfId="16" applyFont="1" applyFill="1" applyBorder="1" applyAlignment="1">
      <alignment horizontal="left" vertical="center" wrapText="1"/>
    </xf>
    <xf numFmtId="0" fontId="39" fillId="0" borderId="24" xfId="16" applyFont="1" applyFill="1" applyBorder="1" applyAlignment="1">
      <alignment horizontal="left" vertical="center" wrapText="1"/>
    </xf>
    <xf numFmtId="0" fontId="39" fillId="0" borderId="25" xfId="16" applyFont="1" applyFill="1" applyBorder="1" applyAlignment="1">
      <alignment horizontal="left" vertical="center" wrapText="1"/>
    </xf>
    <xf numFmtId="0" fontId="22" fillId="0" borderId="2" xfId="11" applyFont="1" applyBorder="1" applyAlignment="1">
      <alignment horizontal="left" vertical="center"/>
    </xf>
    <xf numFmtId="0" fontId="22" fillId="0" borderId="4" xfId="11" applyFont="1" applyBorder="1" applyAlignment="1">
      <alignment horizontal="left" vertical="center"/>
    </xf>
    <xf numFmtId="0" fontId="22" fillId="2" borderId="1" xfId="11" applyFont="1" applyFill="1" applyBorder="1" applyAlignment="1">
      <alignment horizontal="left" vertical="center"/>
    </xf>
    <xf numFmtId="0" fontId="22" fillId="2" borderId="1" xfId="11" applyFont="1" applyFill="1" applyBorder="1" applyAlignment="1">
      <alignment horizontal="left" vertical="center" wrapText="1"/>
    </xf>
    <xf numFmtId="0" fontId="22" fillId="13" borderId="1" xfId="11" applyFont="1" applyFill="1" applyBorder="1" applyAlignment="1">
      <alignment horizontal="left" vertical="center"/>
    </xf>
    <xf numFmtId="0" fontId="32" fillId="2" borderId="7" xfId="0" applyFont="1" applyFill="1" applyBorder="1" applyAlignment="1">
      <alignment horizontal="center" vertical="center" wrapText="1"/>
    </xf>
    <xf numFmtId="0" fontId="32" fillId="2" borderId="28" xfId="0" applyFont="1" applyFill="1" applyBorder="1" applyAlignment="1">
      <alignment horizontal="center" vertical="center" wrapText="1"/>
    </xf>
    <xf numFmtId="0" fontId="32" fillId="2" borderId="42" xfId="0" applyFont="1" applyFill="1" applyBorder="1" applyAlignment="1">
      <alignment horizontal="center" vertical="center" wrapText="1"/>
    </xf>
    <xf numFmtId="0" fontId="32" fillId="2" borderId="46" xfId="0" applyFont="1" applyFill="1" applyBorder="1" applyAlignment="1">
      <alignment horizontal="center" vertical="center" wrapText="1"/>
    </xf>
    <xf numFmtId="0" fontId="21" fillId="5" borderId="23" xfId="0" applyFont="1" applyFill="1" applyBorder="1" applyAlignment="1">
      <alignment horizontal="center" vertical="center" wrapText="1"/>
    </xf>
    <xf numFmtId="0" fontId="21" fillId="5" borderId="21" xfId="0" applyFont="1" applyFill="1" applyBorder="1" applyAlignment="1">
      <alignment horizontal="center" vertical="center" wrapText="1"/>
    </xf>
    <xf numFmtId="0" fontId="21" fillId="2" borderId="29" xfId="0" applyFont="1" applyFill="1" applyBorder="1" applyAlignment="1">
      <alignment horizontal="center" vertical="center" wrapText="1"/>
    </xf>
    <xf numFmtId="0" fontId="21" fillId="2" borderId="26" xfId="0" applyFont="1" applyFill="1" applyBorder="1" applyAlignment="1">
      <alignment horizontal="center" vertical="center" wrapText="1"/>
    </xf>
    <xf numFmtId="0" fontId="32" fillId="2" borderId="23" xfId="0" applyFont="1" applyFill="1" applyBorder="1" applyAlignment="1">
      <alignment horizontal="center" vertical="center" wrapText="1"/>
    </xf>
    <xf numFmtId="0" fontId="32" fillId="2" borderId="22" xfId="0" applyFont="1" applyFill="1" applyBorder="1" applyAlignment="1">
      <alignment horizontal="center" vertical="center" wrapText="1"/>
    </xf>
    <xf numFmtId="0" fontId="32" fillId="2" borderId="21" xfId="0" applyFont="1" applyFill="1" applyBorder="1" applyAlignment="1">
      <alignment horizontal="center" vertical="center" wrapText="1"/>
    </xf>
    <xf numFmtId="0" fontId="21" fillId="2" borderId="28" xfId="0" applyFont="1" applyFill="1" applyBorder="1" applyAlignment="1">
      <alignment horizontal="center" vertical="center" wrapText="1"/>
    </xf>
    <xf numFmtId="0" fontId="21" fillId="2" borderId="47" xfId="0" applyFont="1" applyFill="1" applyBorder="1" applyAlignment="1">
      <alignment horizontal="center" vertical="center" wrapText="1"/>
    </xf>
    <xf numFmtId="0" fontId="21" fillId="5" borderId="22" xfId="0" applyFont="1" applyFill="1" applyBorder="1" applyAlignment="1">
      <alignment horizontal="center" vertical="center" wrapText="1"/>
    </xf>
    <xf numFmtId="0" fontId="32" fillId="2" borderId="6" xfId="0" applyFont="1" applyFill="1" applyBorder="1" applyAlignment="1">
      <alignment horizontal="center" vertical="center" wrapText="1"/>
    </xf>
    <xf numFmtId="0" fontId="22" fillId="2" borderId="54" xfId="10" applyFont="1" applyFill="1" applyBorder="1" applyAlignment="1">
      <alignment horizontal="center" vertical="center" wrapText="1"/>
    </xf>
    <xf numFmtId="0" fontId="22" fillId="2" borderId="69" xfId="10" applyFont="1" applyFill="1" applyBorder="1" applyAlignment="1">
      <alignment horizontal="center" vertical="center" wrapText="1"/>
    </xf>
    <xf numFmtId="0" fontId="22" fillId="2" borderId="55" xfId="10" applyFont="1" applyFill="1" applyBorder="1" applyAlignment="1">
      <alignment horizontal="center" vertical="center" wrapText="1"/>
    </xf>
    <xf numFmtId="0" fontId="22" fillId="2" borderId="45" xfId="10" applyFont="1" applyFill="1" applyBorder="1" applyAlignment="1">
      <alignment horizontal="center" vertical="center" wrapText="1"/>
    </xf>
    <xf numFmtId="0" fontId="22" fillId="2" borderId="55" xfId="10" applyFont="1" applyFill="1" applyBorder="1" applyAlignment="1">
      <alignment horizontal="center" vertical="center"/>
    </xf>
    <xf numFmtId="0" fontId="22" fillId="2" borderId="45" xfId="10" applyFont="1" applyFill="1" applyBorder="1" applyAlignment="1">
      <alignment horizontal="center" vertical="center"/>
    </xf>
    <xf numFmtId="0" fontId="22" fillId="2" borderId="73" xfId="10" applyFont="1" applyFill="1" applyBorder="1" applyAlignment="1">
      <alignment horizontal="center" vertical="center"/>
    </xf>
    <xf numFmtId="0" fontId="22" fillId="2" borderId="79" xfId="10" applyFont="1" applyFill="1" applyBorder="1" applyAlignment="1">
      <alignment horizontal="center" vertical="center"/>
    </xf>
    <xf numFmtId="0" fontId="14" fillId="0" borderId="36" xfId="1" quotePrefix="1" applyFont="1" applyBorder="1" applyAlignment="1">
      <alignment horizontal="center"/>
    </xf>
    <xf numFmtId="0" fontId="14" fillId="0" borderId="0" xfId="1" quotePrefix="1" applyFont="1" applyBorder="1" applyAlignment="1">
      <alignment horizontal="center"/>
    </xf>
    <xf numFmtId="0" fontId="14" fillId="0" borderId="37" xfId="1" quotePrefix="1" applyFont="1" applyBorder="1" applyAlignment="1">
      <alignment horizontal="center"/>
    </xf>
    <xf numFmtId="0" fontId="14" fillId="0" borderId="36" xfId="1" quotePrefix="1" applyFont="1" applyBorder="1" applyAlignment="1">
      <alignment horizontal="right"/>
    </xf>
    <xf numFmtId="0" fontId="14" fillId="0" borderId="0" xfId="1" quotePrefix="1" applyFont="1" applyBorder="1" applyAlignment="1">
      <alignment horizontal="right"/>
    </xf>
    <xf numFmtId="0" fontId="14" fillId="0" borderId="37" xfId="1" quotePrefix="1" applyFont="1" applyBorder="1" applyAlignment="1">
      <alignment horizontal="right"/>
    </xf>
    <xf numFmtId="167" fontId="6" fillId="0" borderId="29" xfId="6" applyFont="1" applyBorder="1" applyAlignment="1" applyProtection="1">
      <alignment horizontal="center" vertical="center" wrapText="1"/>
      <protection locked="0"/>
    </xf>
    <xf numFmtId="167" fontId="6" fillId="0" borderId="48" xfId="6" applyFont="1" applyBorder="1" applyAlignment="1" applyProtection="1">
      <alignment horizontal="center" vertical="center" wrapText="1"/>
      <protection locked="0"/>
    </xf>
    <xf numFmtId="167" fontId="6" fillId="0" borderId="33" xfId="6" applyFont="1" applyBorder="1" applyAlignment="1" applyProtection="1">
      <alignment horizontal="center" vertical="center" wrapText="1"/>
      <protection locked="0"/>
    </xf>
    <xf numFmtId="2" fontId="11" fillId="3" borderId="48" xfId="1" applyNumberFormat="1" applyFont="1" applyFill="1" applyBorder="1" applyAlignment="1" applyProtection="1">
      <alignment horizontal="center" vertical="center" wrapText="1"/>
      <protection locked="0"/>
    </xf>
    <xf numFmtId="2" fontId="11" fillId="3" borderId="26" xfId="1" applyNumberFormat="1" applyFont="1" applyFill="1" applyBorder="1" applyAlignment="1" applyProtection="1">
      <alignment horizontal="center" vertical="center" wrapText="1"/>
      <protection locked="0"/>
    </xf>
    <xf numFmtId="167" fontId="6" fillId="0" borderId="28" xfId="6" applyFont="1" applyBorder="1" applyAlignment="1" applyProtection="1">
      <alignment horizontal="center" vertical="center" wrapText="1"/>
      <protection locked="0"/>
    </xf>
    <xf numFmtId="167" fontId="6" fillId="0" borderId="37" xfId="6" applyFont="1" applyBorder="1" applyAlignment="1" applyProtection="1">
      <alignment horizontal="center" vertical="center" wrapText="1"/>
      <protection locked="0"/>
    </xf>
    <xf numFmtId="167" fontId="6" fillId="0" borderId="46" xfId="6" applyFont="1" applyBorder="1" applyAlignment="1" applyProtection="1">
      <alignment horizontal="center" vertical="center" wrapText="1"/>
      <protection locked="0"/>
    </xf>
    <xf numFmtId="2" fontId="11" fillId="3" borderId="37" xfId="1" applyNumberFormat="1" applyFont="1" applyFill="1" applyBorder="1" applyAlignment="1" applyProtection="1">
      <alignment horizontal="center" vertical="center" wrapText="1"/>
      <protection locked="0"/>
    </xf>
    <xf numFmtId="2" fontId="11" fillId="3" borderId="47" xfId="1" applyNumberFormat="1" applyFont="1" applyFill="1" applyBorder="1" applyAlignment="1" applyProtection="1">
      <alignment horizontal="center" vertical="center" wrapText="1"/>
      <protection locked="0"/>
    </xf>
    <xf numFmtId="172" fontId="24" fillId="12" borderId="5" xfId="16" applyNumberFormat="1" applyFont="1" applyFill="1" applyBorder="1" applyAlignment="1">
      <alignment horizontal="left" vertical="center"/>
    </xf>
    <xf numFmtId="0" fontId="24" fillId="12" borderId="5" xfId="16" applyFont="1" applyFill="1" applyBorder="1" applyAlignment="1">
      <alignment horizontal="left" vertical="center"/>
    </xf>
    <xf numFmtId="0" fontId="24" fillId="12" borderId="27" xfId="16" applyFont="1" applyFill="1" applyBorder="1" applyAlignment="1">
      <alignment horizontal="left" vertical="center"/>
    </xf>
    <xf numFmtId="0" fontId="3" fillId="14" borderId="6" xfId="16" applyFont="1" applyFill="1" applyBorder="1" applyAlignment="1">
      <alignment horizontal="center" vertical="center" wrapText="1"/>
    </xf>
    <xf numFmtId="0" fontId="3" fillId="14" borderId="28" xfId="16" applyFont="1" applyFill="1" applyBorder="1" applyAlignment="1">
      <alignment horizontal="center" vertical="center" wrapText="1"/>
    </xf>
    <xf numFmtId="0" fontId="3" fillId="14" borderId="36" xfId="16" applyFont="1" applyFill="1" applyBorder="1" applyAlignment="1">
      <alignment horizontal="center" vertical="center" wrapText="1"/>
    </xf>
    <xf numFmtId="0" fontId="3" fillId="14" borderId="37" xfId="16" applyFont="1" applyFill="1" applyBorder="1" applyAlignment="1">
      <alignment horizontal="center" vertical="center" wrapText="1"/>
    </xf>
    <xf numFmtId="0" fontId="3" fillId="14" borderId="44" xfId="16" applyFont="1" applyFill="1" applyBorder="1" applyAlignment="1">
      <alignment horizontal="center" vertical="center" wrapText="1"/>
    </xf>
    <xf numFmtId="0" fontId="3" fillId="14" borderId="46" xfId="16" applyFont="1" applyFill="1" applyBorder="1" applyAlignment="1">
      <alignment horizontal="center" vertical="center" wrapText="1"/>
    </xf>
    <xf numFmtId="0" fontId="22" fillId="2" borderId="49" xfId="11" applyFont="1" applyFill="1" applyBorder="1" applyAlignment="1">
      <alignment horizontal="left" vertical="center"/>
    </xf>
    <xf numFmtId="0" fontId="39" fillId="0" borderId="13" xfId="16" applyFont="1" applyBorder="1" applyAlignment="1">
      <alignment horizontal="left" vertical="center"/>
    </xf>
    <xf numFmtId="0" fontId="39" fillId="0" borderId="14" xfId="16" applyFont="1" applyBorder="1" applyAlignment="1">
      <alignment horizontal="left" vertical="center"/>
    </xf>
    <xf numFmtId="0" fontId="22" fillId="2" borderId="49" xfId="11" applyFont="1" applyFill="1" applyBorder="1" applyAlignment="1">
      <alignment horizontal="left" vertical="center" wrapText="1"/>
    </xf>
    <xf numFmtId="0" fontId="39" fillId="0" borderId="13" xfId="16" applyFont="1" applyBorder="1" applyAlignment="1">
      <alignment horizontal="left" vertical="center" wrapText="1"/>
    </xf>
    <xf numFmtId="0" fontId="39" fillId="0" borderId="14" xfId="16" applyFont="1" applyBorder="1" applyAlignment="1">
      <alignment horizontal="left" vertical="center" wrapText="1"/>
    </xf>
    <xf numFmtId="0" fontId="22" fillId="13" borderId="2" xfId="11" applyFont="1" applyFill="1" applyBorder="1" applyAlignment="1">
      <alignment horizontal="left" vertical="center"/>
    </xf>
    <xf numFmtId="0" fontId="39" fillId="0" borderId="5" xfId="16" applyFont="1" applyBorder="1" applyAlignment="1">
      <alignment horizontal="left" vertical="center"/>
    </xf>
    <xf numFmtId="0" fontId="39" fillId="0" borderId="27" xfId="16" applyFont="1" applyBorder="1" applyAlignment="1">
      <alignment horizontal="left" vertical="center"/>
    </xf>
    <xf numFmtId="0" fontId="20" fillId="12" borderId="13" xfId="16" applyFont="1" applyFill="1" applyBorder="1" applyAlignment="1">
      <alignment horizontal="left" vertical="center"/>
    </xf>
    <xf numFmtId="0" fontId="3" fillId="0" borderId="23" xfId="16" applyFont="1" applyBorder="1" applyAlignment="1">
      <alignment horizontal="left" vertical="top" wrapText="1"/>
    </xf>
    <xf numFmtId="0" fontId="3" fillId="0" borderId="21" xfId="16" applyFont="1" applyBorder="1" applyAlignment="1">
      <alignment horizontal="left" vertical="top" wrapText="1"/>
    </xf>
    <xf numFmtId="0" fontId="20" fillId="0" borderId="4" xfId="16" applyFont="1" applyBorder="1" applyAlignment="1">
      <alignment horizontal="left" vertical="center" wrapText="1"/>
    </xf>
    <xf numFmtId="0" fontId="20" fillId="0" borderId="1" xfId="16" applyFont="1" applyBorder="1" applyAlignment="1">
      <alignment horizontal="left" vertical="center" wrapText="1"/>
    </xf>
    <xf numFmtId="0" fontId="20" fillId="0" borderId="8" xfId="16" applyFont="1" applyBorder="1" applyAlignment="1">
      <alignment horizontal="left" vertical="center" wrapText="1"/>
    </xf>
    <xf numFmtId="0" fontId="25" fillId="2" borderId="73" xfId="16" applyFont="1" applyFill="1" applyBorder="1" applyAlignment="1">
      <alignment horizontal="left" vertical="center"/>
    </xf>
    <xf numFmtId="0" fontId="25" fillId="2" borderId="7" xfId="16" applyFont="1" applyFill="1" applyBorder="1" applyAlignment="1">
      <alignment horizontal="left" vertical="center"/>
    </xf>
    <xf numFmtId="0" fontId="25" fillId="2" borderId="28" xfId="16" applyFont="1" applyFill="1" applyBorder="1" applyAlignment="1">
      <alignment horizontal="left" vertical="center"/>
    </xf>
    <xf numFmtId="0" fontId="25" fillId="2" borderId="23" xfId="16" applyFont="1" applyFill="1" applyBorder="1" applyAlignment="1">
      <alignment horizontal="left" vertical="center"/>
    </xf>
    <xf numFmtId="0" fontId="25" fillId="2" borderId="22" xfId="16" applyFont="1" applyFill="1" applyBorder="1" applyAlignment="1">
      <alignment horizontal="left" vertical="center"/>
    </xf>
    <xf numFmtId="0" fontId="25" fillId="2" borderId="21" xfId="16" applyFont="1" applyFill="1" applyBorder="1" applyAlignment="1">
      <alignment horizontal="left" vertical="center"/>
    </xf>
    <xf numFmtId="0" fontId="23" fillId="0" borderId="13" xfId="16" quotePrefix="1" applyFont="1" applyBorder="1" applyAlignment="1">
      <alignment horizontal="left"/>
    </xf>
    <xf numFmtId="0" fontId="23" fillId="0" borderId="14" xfId="16" quotePrefix="1" applyFont="1" applyBorder="1" applyAlignment="1">
      <alignment horizontal="left"/>
    </xf>
    <xf numFmtId="0" fontId="23" fillId="0" borderId="58" xfId="16" applyFont="1" applyBorder="1" applyAlignment="1">
      <alignment horizontal="left"/>
    </xf>
    <xf numFmtId="0" fontId="23" fillId="0" borderId="15" xfId="16" applyFont="1" applyBorder="1" applyAlignment="1">
      <alignment horizontal="left"/>
    </xf>
    <xf numFmtId="0" fontId="20" fillId="0" borderId="72" xfId="16" quotePrefix="1" applyFont="1" applyBorder="1" applyAlignment="1">
      <alignment horizontal="left" vertical="top" wrapText="1"/>
    </xf>
    <xf numFmtId="0" fontId="20" fillId="0" borderId="24" xfId="16" quotePrefix="1" applyFont="1" applyBorder="1" applyAlignment="1">
      <alignment horizontal="left" vertical="top" wrapText="1"/>
    </xf>
    <xf numFmtId="0" fontId="20" fillId="0" borderId="25" xfId="16" quotePrefix="1" applyFont="1" applyBorder="1" applyAlignment="1">
      <alignment horizontal="left" vertical="top" wrapText="1"/>
    </xf>
    <xf numFmtId="172" fontId="31" fillId="15" borderId="1" xfId="16" applyNumberFormat="1" applyFont="1" applyFill="1" applyBorder="1" applyAlignment="1">
      <alignment horizontal="left" vertical="center"/>
    </xf>
    <xf numFmtId="0" fontId="20" fillId="0" borderId="75" xfId="16" applyFont="1" applyBorder="1" applyAlignment="1">
      <alignment horizontal="left" vertical="top" wrapText="1"/>
    </xf>
    <xf numFmtId="0" fontId="20" fillId="0" borderId="11" xfId="16" applyFont="1" applyBorder="1" applyAlignment="1">
      <alignment horizontal="left" vertical="top" wrapText="1"/>
    </xf>
    <xf numFmtId="0" fontId="20" fillId="0" borderId="17" xfId="16" applyFont="1" applyBorder="1" applyAlignment="1">
      <alignment horizontal="left" vertical="top" wrapText="1"/>
    </xf>
    <xf numFmtId="0" fontId="22" fillId="5" borderId="42" xfId="16" applyFont="1" applyFill="1" applyBorder="1" applyAlignment="1">
      <alignment wrapText="1"/>
    </xf>
    <xf numFmtId="0" fontId="29" fillId="5" borderId="42" xfId="16" applyFill="1" applyBorder="1" applyAlignment="1"/>
    <xf numFmtId="0" fontId="20" fillId="0" borderId="1" xfId="11" applyFont="1" applyBorder="1" applyAlignment="1">
      <alignment horizontal="left" vertical="top" wrapText="1"/>
    </xf>
    <xf numFmtId="0" fontId="20" fillId="5" borderId="0" xfId="3" quotePrefix="1" applyFont="1" applyFill="1" applyAlignment="1">
      <alignment horizontal="left" vertical="center" wrapText="1"/>
    </xf>
    <xf numFmtId="0" fontId="20" fillId="5" borderId="0" xfId="3" applyFont="1" applyFill="1" applyAlignment="1">
      <alignment horizontal="left" vertical="center" wrapText="1"/>
    </xf>
    <xf numFmtId="0" fontId="47" fillId="5" borderId="67" xfId="18" quotePrefix="1" applyFont="1" applyFill="1" applyBorder="1" applyAlignment="1">
      <alignment horizontal="left" vertical="center" wrapText="1"/>
    </xf>
    <xf numFmtId="0" fontId="47" fillId="5" borderId="68" xfId="18" quotePrefix="1" applyFont="1" applyFill="1" applyBorder="1" applyAlignment="1">
      <alignment horizontal="left" vertical="center" wrapText="1"/>
    </xf>
    <xf numFmtId="0" fontId="39" fillId="5" borderId="40" xfId="3" quotePrefix="1" applyFont="1" applyFill="1" applyBorder="1" applyAlignment="1">
      <alignment horizontal="left" vertical="center" wrapText="1"/>
    </xf>
    <xf numFmtId="0" fontId="39" fillId="5" borderId="41" xfId="3" quotePrefix="1" applyFont="1" applyFill="1" applyBorder="1" applyAlignment="1">
      <alignment horizontal="left" vertical="center" wrapText="1"/>
    </xf>
    <xf numFmtId="0" fontId="22" fillId="2" borderId="2" xfId="11" applyFont="1" applyFill="1" applyBorder="1" applyAlignment="1">
      <alignment horizontal="left" vertical="center" wrapText="1"/>
    </xf>
    <xf numFmtId="0" fontId="39" fillId="0" borderId="5" xfId="16" applyFont="1" applyBorder="1" applyAlignment="1">
      <alignment horizontal="left" vertical="center" wrapText="1"/>
    </xf>
    <xf numFmtId="0" fontId="39" fillId="0" borderId="27" xfId="16" applyFont="1" applyBorder="1" applyAlignment="1">
      <alignment horizontal="left" vertical="center" wrapText="1"/>
    </xf>
    <xf numFmtId="0" fontId="21" fillId="0" borderId="71" xfId="3" quotePrefix="1" applyFont="1" applyBorder="1" applyAlignment="1">
      <alignment horizontal="center" vertical="center" wrapText="1"/>
    </xf>
    <xf numFmtId="0" fontId="21" fillId="0" borderId="9" xfId="3" quotePrefix="1" applyFont="1" applyBorder="1" applyAlignment="1">
      <alignment horizontal="center" vertical="center" wrapText="1"/>
    </xf>
    <xf numFmtId="0" fontId="39" fillId="5" borderId="73" xfId="3" quotePrefix="1" applyFont="1" applyFill="1" applyBorder="1" applyAlignment="1">
      <alignment horizontal="left" wrapText="1"/>
    </xf>
    <xf numFmtId="0" fontId="39" fillId="5" borderId="7" xfId="3" quotePrefix="1" applyFont="1" applyFill="1" applyBorder="1" applyAlignment="1">
      <alignment horizontal="left" wrapText="1"/>
    </xf>
    <xf numFmtId="0" fontId="39" fillId="5" borderId="28" xfId="3" quotePrefix="1" applyFont="1" applyFill="1" applyBorder="1" applyAlignment="1">
      <alignment horizontal="left" wrapText="1"/>
    </xf>
    <xf numFmtId="0" fontId="21" fillId="14" borderId="23" xfId="3" applyFont="1" applyFill="1" applyBorder="1" applyAlignment="1">
      <alignment horizontal="center" vertical="center"/>
    </xf>
    <xf numFmtId="0" fontId="21" fillId="14" borderId="22" xfId="3" applyFont="1" applyFill="1" applyBorder="1" applyAlignment="1">
      <alignment horizontal="center" vertical="center"/>
    </xf>
    <xf numFmtId="0" fontId="21" fillId="14" borderId="21" xfId="3" applyFont="1" applyFill="1" applyBorder="1" applyAlignment="1">
      <alignment horizontal="center" vertical="center"/>
    </xf>
    <xf numFmtId="0" fontId="39" fillId="5" borderId="1" xfId="3" quotePrefix="1" applyFont="1" applyFill="1" applyBorder="1" applyAlignment="1">
      <alignment horizontal="left" vertical="center" wrapText="1"/>
    </xf>
    <xf numFmtId="0" fontId="39" fillId="5" borderId="8" xfId="3" quotePrefix="1" applyFont="1" applyFill="1" applyBorder="1" applyAlignment="1">
      <alignment horizontal="left" vertical="center" wrapText="1"/>
    </xf>
    <xf numFmtId="0" fontId="22" fillId="5" borderId="1" xfId="3" quotePrefix="1" applyFont="1" applyFill="1" applyBorder="1" applyAlignment="1">
      <alignment horizontal="left" vertical="top" wrapText="1"/>
    </xf>
    <xf numFmtId="0" fontId="22" fillId="5" borderId="8" xfId="3" quotePrefix="1" applyFont="1" applyFill="1" applyBorder="1" applyAlignment="1">
      <alignment horizontal="left" vertical="top" wrapText="1"/>
    </xf>
    <xf numFmtId="0" fontId="21" fillId="0" borderId="16" xfId="3" quotePrefix="1" applyFont="1" applyBorder="1" applyAlignment="1">
      <alignment horizontal="center" vertical="center" wrapText="1"/>
    </xf>
    <xf numFmtId="0" fontId="39" fillId="5" borderId="32" xfId="3" quotePrefix="1" applyFont="1" applyFill="1" applyBorder="1" applyAlignment="1">
      <alignment horizontal="left" vertical="center" wrapText="1"/>
    </xf>
    <xf numFmtId="0" fontId="39" fillId="5" borderId="70" xfId="3" quotePrefix="1" applyFont="1" applyFill="1" applyBorder="1" applyAlignment="1">
      <alignment horizontal="left" vertical="center" wrapText="1"/>
    </xf>
    <xf numFmtId="0" fontId="39" fillId="5" borderId="67" xfId="3" quotePrefix="1" applyFont="1" applyFill="1" applyBorder="1" applyAlignment="1">
      <alignment horizontal="left" vertical="center" wrapText="1"/>
    </xf>
    <xf numFmtId="0" fontId="39" fillId="5" borderId="68" xfId="3" quotePrefix="1" applyFont="1" applyFill="1" applyBorder="1" applyAlignment="1">
      <alignment horizontal="left" vertical="center" wrapText="1"/>
    </xf>
    <xf numFmtId="0" fontId="39" fillId="5" borderId="45" xfId="3" quotePrefix="1" applyFont="1" applyFill="1" applyBorder="1" applyAlignment="1">
      <alignment horizontal="left" vertical="center" wrapText="1"/>
    </xf>
    <xf numFmtId="0" fontId="39" fillId="5" borderId="78" xfId="3" quotePrefix="1" applyFont="1" applyFill="1" applyBorder="1" applyAlignment="1">
      <alignment horizontal="left" vertical="center" wrapText="1"/>
    </xf>
    <xf numFmtId="0" fontId="17" fillId="0" borderId="59" xfId="0" applyFont="1" applyBorder="1" applyAlignment="1">
      <alignment horizontal="left" vertical="top" wrapText="1" indent="10"/>
    </xf>
    <xf numFmtId="0" fontId="17" fillId="0" borderId="60" xfId="0" applyFont="1" applyBorder="1" applyAlignment="1">
      <alignment horizontal="left" vertical="top" wrapText="1" indent="10"/>
    </xf>
    <xf numFmtId="0" fontId="17" fillId="0" borderId="61" xfId="0" applyFont="1" applyBorder="1" applyAlignment="1">
      <alignment horizontal="left" vertical="top" wrapText="1" indent="10"/>
    </xf>
    <xf numFmtId="0" fontId="21" fillId="18" borderId="6" xfId="3" applyFont="1" applyFill="1" applyBorder="1" applyAlignment="1">
      <alignment horizontal="left" vertical="center"/>
    </xf>
    <xf numFmtId="0" fontId="21" fillId="18" borderId="7" xfId="3" applyFont="1" applyFill="1" applyBorder="1" applyAlignment="1">
      <alignment horizontal="left" vertical="center"/>
    </xf>
    <xf numFmtId="0" fontId="21" fillId="18" borderId="28" xfId="3" applyFont="1" applyFill="1" applyBorder="1" applyAlignment="1">
      <alignment horizontal="left" vertical="center"/>
    </xf>
    <xf numFmtId="0" fontId="21" fillId="18" borderId="44" xfId="3" applyFont="1" applyFill="1" applyBorder="1" applyAlignment="1">
      <alignment horizontal="left" vertical="center"/>
    </xf>
    <xf numFmtId="0" fontId="21" fillId="18" borderId="42" xfId="3" applyFont="1" applyFill="1" applyBorder="1" applyAlignment="1">
      <alignment horizontal="left" vertical="center"/>
    </xf>
    <xf numFmtId="0" fontId="21" fillId="18" borderId="46" xfId="3" applyFont="1" applyFill="1" applyBorder="1" applyAlignment="1">
      <alignment horizontal="left" vertical="center"/>
    </xf>
    <xf numFmtId="0" fontId="21" fillId="2" borderId="6" xfId="3" applyFont="1" applyFill="1" applyBorder="1" applyAlignment="1">
      <alignment horizontal="left" vertical="center" wrapText="1"/>
    </xf>
    <xf numFmtId="0" fontId="21" fillId="2" borderId="7" xfId="3" applyFont="1" applyFill="1" applyBorder="1" applyAlignment="1">
      <alignment horizontal="left" vertical="center"/>
    </xf>
    <xf numFmtId="0" fontId="21" fillId="2" borderId="28" xfId="3" applyFont="1" applyFill="1" applyBorder="1" applyAlignment="1">
      <alignment horizontal="left" vertical="center"/>
    </xf>
    <xf numFmtId="0" fontId="21" fillId="2" borderId="44" xfId="3" applyFont="1" applyFill="1" applyBorder="1" applyAlignment="1">
      <alignment horizontal="left" vertical="center"/>
    </xf>
    <xf numFmtId="0" fontId="21" fillId="2" borderId="42" xfId="3" applyFont="1" applyFill="1" applyBorder="1" applyAlignment="1">
      <alignment horizontal="left" vertical="center"/>
    </xf>
    <xf numFmtId="0" fontId="21" fillId="2" borderId="46" xfId="3" applyFont="1" applyFill="1" applyBorder="1" applyAlignment="1">
      <alignment horizontal="left" vertical="center"/>
    </xf>
    <xf numFmtId="167" fontId="21" fillId="13" borderId="6" xfId="3" applyNumberFormat="1" applyFont="1" applyFill="1" applyBorder="1" applyAlignment="1">
      <alignment horizontal="left"/>
    </xf>
    <xf numFmtId="0" fontId="21" fillId="13" borderId="7" xfId="3" applyFont="1" applyFill="1" applyBorder="1" applyAlignment="1">
      <alignment horizontal="left"/>
    </xf>
    <xf numFmtId="0" fontId="21" fillId="13" borderId="28" xfId="3" applyFont="1" applyFill="1" applyBorder="1" applyAlignment="1">
      <alignment horizontal="left"/>
    </xf>
    <xf numFmtId="0" fontId="21" fillId="13" borderId="44" xfId="3" applyFont="1" applyFill="1" applyBorder="1" applyAlignment="1">
      <alignment horizontal="left"/>
    </xf>
    <xf numFmtId="0" fontId="21" fillId="13" borderId="42" xfId="3" applyFont="1" applyFill="1" applyBorder="1" applyAlignment="1">
      <alignment horizontal="left"/>
    </xf>
    <xf numFmtId="0" fontId="21" fillId="13" borderId="46" xfId="3" applyFont="1" applyFill="1" applyBorder="1" applyAlignment="1">
      <alignment horizontal="left"/>
    </xf>
    <xf numFmtId="0" fontId="21" fillId="18" borderId="54" xfId="3" applyFont="1" applyFill="1" applyBorder="1" applyAlignment="1">
      <alignment horizontal="center" wrapText="1"/>
    </xf>
    <xf numFmtId="0" fontId="21" fillId="18" borderId="66" xfId="3" applyFont="1" applyFill="1" applyBorder="1" applyAlignment="1">
      <alignment horizontal="center" wrapText="1"/>
    </xf>
    <xf numFmtId="0" fontId="21" fillId="18" borderId="69" xfId="3" applyFont="1" applyFill="1" applyBorder="1" applyAlignment="1">
      <alignment horizontal="center" wrapText="1"/>
    </xf>
    <xf numFmtId="0" fontId="21" fillId="18" borderId="24" xfId="3" applyFont="1" applyFill="1" applyBorder="1" applyAlignment="1">
      <alignment horizontal="center"/>
    </xf>
    <xf numFmtId="0" fontId="21" fillId="18" borderId="25" xfId="3" applyFont="1" applyFill="1" applyBorder="1" applyAlignment="1">
      <alignment horizontal="center"/>
    </xf>
    <xf numFmtId="0" fontId="21" fillId="18" borderId="1" xfId="3" applyFont="1" applyFill="1" applyBorder="1" applyAlignment="1">
      <alignment horizontal="center"/>
    </xf>
    <xf numFmtId="0" fontId="21" fillId="18" borderId="8" xfId="3" applyFont="1" applyFill="1" applyBorder="1" applyAlignment="1">
      <alignment horizontal="center"/>
    </xf>
    <xf numFmtId="0" fontId="21" fillId="18" borderId="11" xfId="3" applyFont="1" applyFill="1" applyBorder="1" applyAlignment="1">
      <alignment horizontal="center"/>
    </xf>
    <xf numFmtId="0" fontId="21" fillId="18" borderId="17" xfId="3" applyFont="1" applyFill="1" applyBorder="1" applyAlignment="1">
      <alignment horizontal="center"/>
    </xf>
    <xf numFmtId="0" fontId="21" fillId="2" borderId="6" xfId="3" applyFont="1" applyFill="1" applyBorder="1" applyAlignment="1">
      <alignment horizontal="left" vertical="center"/>
    </xf>
    <xf numFmtId="0" fontId="21" fillId="13" borderId="6" xfId="3" applyFont="1" applyFill="1" applyBorder="1" applyAlignment="1">
      <alignment horizontal="left" vertical="center"/>
    </xf>
    <xf numFmtId="0" fontId="21" fillId="13" borderId="7" xfId="3" applyFont="1" applyFill="1" applyBorder="1" applyAlignment="1">
      <alignment horizontal="left" vertical="center"/>
    </xf>
    <xf numFmtId="0" fontId="21" fillId="13" borderId="28" xfId="3" applyFont="1" applyFill="1" applyBorder="1" applyAlignment="1">
      <alignment horizontal="left" vertical="center"/>
    </xf>
    <xf numFmtId="0" fontId="21" fillId="13" borderId="44" xfId="3" applyFont="1" applyFill="1" applyBorder="1" applyAlignment="1">
      <alignment horizontal="left" vertical="center"/>
    </xf>
    <xf numFmtId="0" fontId="21" fillId="13" borderId="42" xfId="3" applyFont="1" applyFill="1" applyBorder="1" applyAlignment="1">
      <alignment horizontal="left" vertical="center"/>
    </xf>
    <xf numFmtId="0" fontId="21" fillId="13" borderId="46" xfId="3" applyFont="1" applyFill="1" applyBorder="1" applyAlignment="1">
      <alignment horizontal="left" vertical="center"/>
    </xf>
    <xf numFmtId="0" fontId="21" fillId="5" borderId="1" xfId="11" applyFont="1" applyFill="1" applyBorder="1" applyAlignment="1">
      <alignment horizontal="left" vertical="top" wrapText="1"/>
    </xf>
  </cellXfs>
  <cellStyles count="26">
    <cellStyle name="Comma" xfId="25" builtinId="3"/>
    <cellStyle name="Comma 2" xfId="6" xr:uid="{1DA12140-996C-4235-9EED-9261FAD4EBF6}"/>
    <cellStyle name="Comma 2 2 2" xfId="20" xr:uid="{FCBDF3D2-C0B3-40FC-B81D-E7C4B78710D7}"/>
    <cellStyle name="Comma 3" xfId="4" xr:uid="{04897E25-4AF9-4E34-9243-6963C7C2F547}"/>
    <cellStyle name="Comma 3 2" xfId="13" xr:uid="{A6C4BE28-6FF3-4097-897B-5D12CCBB50A5}"/>
    <cellStyle name="Comma 4" xfId="7" xr:uid="{951ED91C-BE21-4AF7-B1DA-DB9DFE2BB9A9}"/>
    <cellStyle name="Currency 2" xfId="24" xr:uid="{840F891D-C8E0-44DC-8E3C-4DFC9845EEBA}"/>
    <cellStyle name="Hyperlink 2" xfId="18" xr:uid="{64021904-891F-4AC9-9C05-B9D70FE1FBD9}"/>
    <cellStyle name="Normal" xfId="0" builtinId="0"/>
    <cellStyle name="Normal 14" xfId="14" xr:uid="{D0F69EDF-4535-47C9-A1B5-78F654A2E053}"/>
    <cellStyle name="Normal 2" xfId="1" xr:uid="{00000000-0005-0000-0000-000001000000}"/>
    <cellStyle name="Normal 2 10" xfId="11" xr:uid="{63C0B0D2-BB29-4572-8815-9416DD8E1228}"/>
    <cellStyle name="Normal 2 2" xfId="8" xr:uid="{2BA8CAFE-EA55-4709-830B-0DD3A3DD1842}"/>
    <cellStyle name="Normal 2 2 2" xfId="3" xr:uid="{F6252A81-1121-4BD4-905B-4A37B0F3EC10}"/>
    <cellStyle name="Normal 2 2 2 2" xfId="21" xr:uid="{4FC65325-489F-4312-AD0D-981ACDD786E2}"/>
    <cellStyle name="Normal 3" xfId="5" xr:uid="{7EB871ED-5CC3-4BF1-8327-2460C1746ED4}"/>
    <cellStyle name="Normal 3 2" xfId="10" xr:uid="{2B77004B-709E-4DA1-93DC-A0D59D099259}"/>
    <cellStyle name="Normal 4" xfId="16" xr:uid="{DCA98651-DF66-43C6-A58E-2BC8F2246C6E}"/>
    <cellStyle name="Normal 50" xfId="15" xr:uid="{98A83FDB-0B6B-4659-95FD-EF9B89E56D76}"/>
    <cellStyle name="Normal 51" xfId="19" xr:uid="{6E5FE630-1C46-4BFE-9587-74286453E42F}"/>
    <cellStyle name="Normal 52" xfId="22" xr:uid="{FBAC2734-8564-4461-B8DC-2869303A8185}"/>
    <cellStyle name="Normal 52 2" xfId="23" xr:uid="{45E053CB-07F9-4862-8E1D-E5C4FEE066D8}"/>
    <cellStyle name="Normal 66" xfId="12" xr:uid="{69B516FA-3D09-4A3D-AA74-59B4FD3756EB}"/>
    <cellStyle name="Percent" xfId="2" builtinId="5"/>
    <cellStyle name="Percent 10" xfId="17" xr:uid="{38EA1175-BB1B-4525-A2A2-7801FA572445}"/>
    <cellStyle name="Percent 2" xfId="9" xr:uid="{DE0B75A0-9596-472A-A81A-50AF89EB8466}"/>
  </cellStyles>
  <dxfs count="1">
    <dxf>
      <fill>
        <patternFill patternType="solid">
          <fgColor rgb="FFFFC000"/>
          <bgColor rgb="FF000000"/>
        </patternFill>
      </fill>
    </dxf>
  </dxfs>
  <tableStyles count="0" defaultTableStyle="TableStyleMedium2" defaultPivotStyle="PivotStyleLight16"/>
  <colors>
    <mruColors>
      <color rgb="FFCCFFCC"/>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88900</xdr:colOff>
      <xdr:row>5</xdr:row>
      <xdr:rowOff>108856</xdr:rowOff>
    </xdr:from>
    <xdr:to>
      <xdr:col>1</xdr:col>
      <xdr:colOff>2229756</xdr:colOff>
      <xdr:row>7</xdr:row>
      <xdr:rowOff>329201</xdr:rowOff>
    </xdr:to>
    <xdr:pic>
      <xdr:nvPicPr>
        <xdr:cNvPr id="3" name="Picture 2" descr="Black on White[2]a">
          <a:extLst>
            <a:ext uri="{FF2B5EF4-FFF2-40B4-BE49-F238E27FC236}">
              <a16:creationId xmlns:a16="http://schemas.microsoft.com/office/drawing/2014/main" id="{1B94383B-83B8-4D00-94DA-2E06D678863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900" y="1883227"/>
          <a:ext cx="2423885" cy="90614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Nevondr/Documents/Copy%20of%20Activity%20Schedules%20-%20Earthwir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ENDERS/3.%202021-22%20TENDERS/11.RENEWABLES/RISK%20MITIGATION%20PROJECTS/7.%20BOQ%20AND%20COST%20CALC/HVE%20FCM%20rev%20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Nevondr/Documents/Insulator%20&amp;%20Hardware/5yrs%20Contracts%20-%20Clamps/RFQ/Dx/Activity%20Schedule%20Line%20Hardware%20Vibration%20Damper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1/RENDAN~1.NEV/LOCALS~1/Temp/XPgrpwise/Option%20X3%20+%20X5%20-%20Foreign%20Exchange%20and%20CPA%20Informatio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Nevondr/Documents/Insulator%20&amp;%20Hardware/5yrs%20Contracts%20-%20Clamps/RFQ/Dx/Activity%20Schedule%20Line%20Hardware%20Rigid%20Spacers_Ter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CISCO%20SYSTEMS%20FOLDER\Cisco%20Price%20Lists\Pricing%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Overall Summary"/>
      <sheetName val="Summary"/>
      <sheetName val="Act Sch-101"/>
      <sheetName val="Act Sch-102"/>
      <sheetName val="Act Sch-103"/>
      <sheetName val="Act Sch-104"/>
      <sheetName val="Act Sch-105"/>
      <sheetName val="Act Sch-106"/>
      <sheetName val="Act Sch-107"/>
      <sheetName val="Act Sch-108"/>
      <sheetName val="PS5 Schedule"/>
      <sheetName val="Data"/>
      <sheetName val="Option X3"/>
      <sheetName val="Option X5"/>
    </sheetNames>
    <sheetDataSet>
      <sheetData sheetId="0"/>
      <sheetData sheetId="1"/>
      <sheetData sheetId="2">
        <row r="5">
          <cell r="C5" t="str">
            <v>SUPPLIER</v>
          </cell>
        </row>
      </sheetData>
      <sheetData sheetId="3"/>
      <sheetData sheetId="4"/>
      <sheetData sheetId="5"/>
      <sheetData sheetId="6"/>
      <sheetData sheetId="7"/>
      <sheetData sheetId="8"/>
      <sheetData sheetId="9"/>
      <sheetData sheetId="10"/>
      <sheetData sheetId="11"/>
      <sheetData sheetId="12">
        <row r="2">
          <cell r="B2" t="str">
            <v>1.   Ex Works Price (Overseas)</v>
          </cell>
          <cell r="C2" t="str">
            <v>General</v>
          </cell>
          <cell r="E2" t="str">
            <v>AED</v>
          </cell>
          <cell r="F2" t="str">
            <v>A-????</v>
          </cell>
        </row>
        <row r="3">
          <cell r="B3" t="str">
            <v xml:space="preserve">2.   Inland Transport Cost </v>
          </cell>
          <cell r="C3" t="str">
            <v>Design</v>
          </cell>
          <cell r="E3" t="str">
            <v>AUD</v>
          </cell>
          <cell r="F3" t="str">
            <v>B-????</v>
          </cell>
        </row>
        <row r="4">
          <cell r="B4" t="str">
            <v>4.   Cost of seafreight</v>
          </cell>
          <cell r="C4" t="str">
            <v>Procurement</v>
          </cell>
          <cell r="E4" t="str">
            <v>CAD</v>
          </cell>
          <cell r="F4" t="str">
            <v>C-????</v>
          </cell>
        </row>
        <row r="5">
          <cell r="B5" t="str">
            <v>5.   Cost of airfreight</v>
          </cell>
          <cell r="C5" t="str">
            <v>Engineering and manufacture</v>
          </cell>
          <cell r="E5" t="str">
            <v>CHF</v>
          </cell>
          <cell r="F5" t="str">
            <v>D-????</v>
          </cell>
        </row>
        <row r="6">
          <cell r="B6" t="str">
            <v>6.   Cost of Marine Insurance*</v>
          </cell>
          <cell r="C6" t="str">
            <v>Transport / Freight</v>
          </cell>
          <cell r="E6" t="str">
            <v>DKK</v>
          </cell>
          <cell r="F6" t="str">
            <v>E-????</v>
          </cell>
        </row>
        <row r="7">
          <cell r="B7" t="str">
            <v>8.   Wharfage</v>
          </cell>
          <cell r="C7" t="str">
            <v>Construction, Erection, Installation</v>
          </cell>
          <cell r="E7" t="str">
            <v>EUR</v>
          </cell>
          <cell r="F7" t="str">
            <v>F-????</v>
          </cell>
        </row>
        <row r="8">
          <cell r="B8" t="str">
            <v>9.   Landing charges</v>
          </cell>
          <cell r="C8" t="str">
            <v>Commissioning &amp; Testing</v>
          </cell>
          <cell r="E8" t="str">
            <v>GBP</v>
          </cell>
          <cell r="F8" t="str">
            <v>G-????</v>
          </cell>
        </row>
        <row r="9">
          <cell r="B9" t="str">
            <v>10. Customs duties</v>
          </cell>
          <cell r="C9" t="str">
            <v>Inspection (Local/Foreign)</v>
          </cell>
          <cell r="E9" t="str">
            <v>HKD</v>
          </cell>
          <cell r="F9" t="str">
            <v>H-????</v>
          </cell>
        </row>
        <row r="10">
          <cell r="B10" t="str">
            <v>11. Surcharge</v>
          </cell>
          <cell r="C10" t="str">
            <v>Training</v>
          </cell>
          <cell r="E10" t="str">
            <v>INR</v>
          </cell>
          <cell r="F10" t="str">
            <v>I-????</v>
          </cell>
        </row>
        <row r="11">
          <cell r="B11" t="str">
            <v>14. Cost of Rail transport In R.S.A.</v>
          </cell>
          <cell r="C11" t="str">
            <v>Spares</v>
          </cell>
          <cell r="E11" t="str">
            <v>JPY</v>
          </cell>
          <cell r="F11" t="str">
            <v>J-????</v>
          </cell>
        </row>
        <row r="12">
          <cell r="B12" t="str">
            <v>15. Cost of Road transport In R.S.A.</v>
          </cell>
          <cell r="C12" t="str">
            <v>Local Transport</v>
          </cell>
          <cell r="E12" t="str">
            <v>MYR</v>
          </cell>
          <cell r="F12" t="str">
            <v>K-????</v>
          </cell>
        </row>
        <row r="13">
          <cell r="B13" t="str">
            <v>18. F.O.R. Price-Goods manufactured Inside R.S.A.</v>
          </cell>
          <cell r="E13" t="str">
            <v>NOK</v>
          </cell>
          <cell r="F13" t="str">
            <v>L-????</v>
          </cell>
        </row>
        <row r="14">
          <cell r="B14" t="str">
            <v>19. F.O.R. Price-Goods supplied from Imported Items</v>
          </cell>
          <cell r="E14" t="str">
            <v>NZD</v>
          </cell>
          <cell r="F14" t="str">
            <v>M-????</v>
          </cell>
        </row>
        <row r="15">
          <cell r="B15" t="str">
            <v>21. Cost of Rail transport</v>
          </cell>
          <cell r="E15" t="str">
            <v>SAR</v>
          </cell>
        </row>
        <row r="16">
          <cell r="B16" t="str">
            <v>22. Cost of Road transport</v>
          </cell>
          <cell r="E16" t="str">
            <v>SEK</v>
          </cell>
        </row>
        <row r="17">
          <cell r="B17" t="str">
            <v>25. Local labour</v>
          </cell>
          <cell r="E17" t="str">
            <v>SGD</v>
          </cell>
        </row>
        <row r="18">
          <cell r="B18" t="str">
            <v>26. Expatriate labour</v>
          </cell>
          <cell r="E18" t="str">
            <v>USD</v>
          </cell>
        </row>
        <row r="19">
          <cell r="B19" t="str">
            <v>28. Overseas Engineering Service</v>
          </cell>
          <cell r="E19" t="str">
            <v>ZAR</v>
          </cell>
        </row>
        <row r="20">
          <cell r="B20" t="str">
            <v>29. Local Engineering Service/Design</v>
          </cell>
        </row>
      </sheetData>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File"/>
      <sheetName val="Input"/>
      <sheetName val="Cost Calc"/>
      <sheetName val="BOQ Selling"/>
      <sheetName val="Module1"/>
      <sheetName val="Module2"/>
      <sheetName val="Module3"/>
      <sheetName val="Module5"/>
      <sheetName val="Vetting"/>
    </sheetNames>
    <sheetDataSet>
      <sheetData sheetId="0" refreshError="1"/>
      <sheetData sheetId="1" refreshError="1">
        <row r="10">
          <cell r="C10" t="str">
            <v>USD</v>
          </cell>
        </row>
        <row r="11">
          <cell r="C11" t="str">
            <v>EUR</v>
          </cell>
        </row>
        <row r="12">
          <cell r="C12" t="str">
            <v>R</v>
          </cell>
        </row>
      </sheetData>
      <sheetData sheetId="2" refreshError="1">
        <row r="2">
          <cell r="G2">
            <v>0</v>
          </cell>
        </row>
        <row r="3">
          <cell r="G3" t="str">
            <v>Local Portion</v>
          </cell>
        </row>
        <row r="4">
          <cell r="G4">
            <v>0</v>
          </cell>
        </row>
        <row r="5">
          <cell r="G5" t="str">
            <v>Local or Foreign Currency</v>
          </cell>
        </row>
        <row r="6">
          <cell r="G6" t="str">
            <v>EUR</v>
          </cell>
        </row>
        <row r="7">
          <cell r="G7" t="str">
            <v>USD</v>
          </cell>
        </row>
        <row r="8">
          <cell r="G8" t="str">
            <v>EUR</v>
          </cell>
        </row>
        <row r="9">
          <cell r="G9" t="str">
            <v>USD</v>
          </cell>
        </row>
        <row r="10">
          <cell r="G10" t="str">
            <v>USD</v>
          </cell>
        </row>
        <row r="11">
          <cell r="G11" t="str">
            <v>EUR</v>
          </cell>
        </row>
        <row r="12">
          <cell r="G12" t="str">
            <v>EUR</v>
          </cell>
        </row>
        <row r="13">
          <cell r="G13" t="str">
            <v>R</v>
          </cell>
        </row>
        <row r="14">
          <cell r="G14" t="str">
            <v>R</v>
          </cell>
        </row>
        <row r="15">
          <cell r="G15" t="str">
            <v>R</v>
          </cell>
        </row>
        <row r="16">
          <cell r="G16" t="str">
            <v>R</v>
          </cell>
        </row>
        <row r="17">
          <cell r="G17" t="str">
            <v>R</v>
          </cell>
        </row>
        <row r="18">
          <cell r="G18" t="str">
            <v>R</v>
          </cell>
        </row>
        <row r="19">
          <cell r="G19" t="str">
            <v>R</v>
          </cell>
        </row>
        <row r="20">
          <cell r="G20" t="str">
            <v>R</v>
          </cell>
        </row>
        <row r="21">
          <cell r="G21" t="str">
            <v>R</v>
          </cell>
        </row>
        <row r="22">
          <cell r="G22" t="str">
            <v>R</v>
          </cell>
        </row>
        <row r="23">
          <cell r="G23" t="str">
            <v>R</v>
          </cell>
        </row>
        <row r="24">
          <cell r="G24" t="str">
            <v>R</v>
          </cell>
        </row>
        <row r="25">
          <cell r="G25" t="str">
            <v>R</v>
          </cell>
        </row>
        <row r="26">
          <cell r="G26" t="str">
            <v>R</v>
          </cell>
        </row>
        <row r="27">
          <cell r="G27" t="str">
            <v>R</v>
          </cell>
        </row>
        <row r="28">
          <cell r="G28" t="str">
            <v>R</v>
          </cell>
        </row>
        <row r="29">
          <cell r="G29" t="str">
            <v>R</v>
          </cell>
        </row>
        <row r="30">
          <cell r="G30" t="str">
            <v>R</v>
          </cell>
        </row>
        <row r="31">
          <cell r="G31" t="str">
            <v>R</v>
          </cell>
        </row>
        <row r="32">
          <cell r="G32" t="str">
            <v>R</v>
          </cell>
        </row>
        <row r="33">
          <cell r="G33" t="str">
            <v>R</v>
          </cell>
        </row>
        <row r="34">
          <cell r="G34" t="str">
            <v>R</v>
          </cell>
        </row>
        <row r="35">
          <cell r="G35" t="str">
            <v>R</v>
          </cell>
        </row>
        <row r="36">
          <cell r="G36" t="str">
            <v>R</v>
          </cell>
        </row>
        <row r="37">
          <cell r="G37" t="str">
            <v>R</v>
          </cell>
        </row>
        <row r="38">
          <cell r="G38" t="str">
            <v>R</v>
          </cell>
        </row>
        <row r="39">
          <cell r="G39" t="str">
            <v>R</v>
          </cell>
        </row>
        <row r="40">
          <cell r="G40" t="str">
            <v>R</v>
          </cell>
        </row>
        <row r="41">
          <cell r="G41" t="str">
            <v>R</v>
          </cell>
        </row>
        <row r="42">
          <cell r="G42" t="str">
            <v>R</v>
          </cell>
        </row>
        <row r="43">
          <cell r="G43" t="str">
            <v>R</v>
          </cell>
        </row>
        <row r="44">
          <cell r="G44" t="str">
            <v>R</v>
          </cell>
        </row>
        <row r="45">
          <cell r="G45" t="str">
            <v>R</v>
          </cell>
        </row>
        <row r="46">
          <cell r="G46" t="str">
            <v>R</v>
          </cell>
        </row>
        <row r="47">
          <cell r="G47" t="str">
            <v>R</v>
          </cell>
        </row>
        <row r="48">
          <cell r="G48" t="str">
            <v>R</v>
          </cell>
        </row>
        <row r="49">
          <cell r="G49" t="str">
            <v>R</v>
          </cell>
        </row>
        <row r="50">
          <cell r="G50" t="str">
            <v>R</v>
          </cell>
        </row>
        <row r="51">
          <cell r="G51" t="str">
            <v>R</v>
          </cell>
        </row>
        <row r="52">
          <cell r="G52" t="str">
            <v>R</v>
          </cell>
        </row>
        <row r="53">
          <cell r="G53" t="str">
            <v>R</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all"/>
      <sheetName val="Summary"/>
      <sheetName val="Act Sch-101"/>
      <sheetName val="Act Sch-102"/>
      <sheetName val="Act Sch-103"/>
      <sheetName val="Act Sch-104"/>
      <sheetName val="Act Sch-105"/>
      <sheetName val="PS5 Schedule"/>
      <sheetName val="Data"/>
      <sheetName val="Option X3"/>
      <sheetName val="Option X5"/>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ow r="2">
          <cell r="E2" t="str">
            <v>AED</v>
          </cell>
        </row>
        <row r="3">
          <cell r="E3" t="str">
            <v>AUD</v>
          </cell>
        </row>
        <row r="4">
          <cell r="E4" t="str">
            <v>CAD</v>
          </cell>
        </row>
        <row r="5">
          <cell r="E5" t="str">
            <v>CHF</v>
          </cell>
        </row>
        <row r="6">
          <cell r="E6" t="str">
            <v>DKK</v>
          </cell>
        </row>
        <row r="7">
          <cell r="E7" t="str">
            <v>EUR</v>
          </cell>
        </row>
        <row r="8">
          <cell r="E8" t="str">
            <v>GBP</v>
          </cell>
        </row>
        <row r="9">
          <cell r="E9" t="str">
            <v>HKD</v>
          </cell>
        </row>
        <row r="10">
          <cell r="E10" t="str">
            <v>INR</v>
          </cell>
        </row>
        <row r="11">
          <cell r="E11" t="str">
            <v>JPY</v>
          </cell>
        </row>
        <row r="12">
          <cell r="E12" t="str">
            <v>MYR</v>
          </cell>
        </row>
        <row r="13">
          <cell r="E13" t="str">
            <v>NOK</v>
          </cell>
        </row>
        <row r="14">
          <cell r="E14" t="str">
            <v>NZD</v>
          </cell>
        </row>
        <row r="15">
          <cell r="E15" t="str">
            <v>SAR</v>
          </cell>
        </row>
        <row r="16">
          <cell r="E16" t="str">
            <v>SEK</v>
          </cell>
        </row>
        <row r="17">
          <cell r="E17" t="str">
            <v>SGD</v>
          </cell>
        </row>
        <row r="18">
          <cell r="E18" t="str">
            <v>USD</v>
          </cell>
        </row>
        <row r="19">
          <cell r="E19" t="str">
            <v>ZAR</v>
          </cell>
        </row>
      </sheetData>
      <sheetData sheetId="9"/>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tion X3"/>
      <sheetName val="Option X5"/>
    </sheetNames>
    <sheetDataSet>
      <sheetData sheetId="0" refreshError="1">
        <row r="9">
          <cell r="D9" t="str">
            <v>AED</v>
          </cell>
        </row>
        <row r="10">
          <cell r="D10" t="str">
            <v>AUD</v>
          </cell>
        </row>
        <row r="11">
          <cell r="D11" t="str">
            <v>CAD</v>
          </cell>
        </row>
        <row r="12">
          <cell r="D12" t="str">
            <v>CHF</v>
          </cell>
        </row>
        <row r="13">
          <cell r="D13" t="str">
            <v>DKK</v>
          </cell>
        </row>
        <row r="14">
          <cell r="D14" t="str">
            <v>EUR</v>
          </cell>
        </row>
        <row r="15">
          <cell r="D15" t="str">
            <v>GBP</v>
          </cell>
        </row>
        <row r="16">
          <cell r="D16" t="str">
            <v>HKD</v>
          </cell>
        </row>
        <row r="17">
          <cell r="D17" t="str">
            <v>INR</v>
          </cell>
        </row>
        <row r="18">
          <cell r="D18" t="str">
            <v>JPY</v>
          </cell>
        </row>
        <row r="19">
          <cell r="D19" t="str">
            <v>MYR</v>
          </cell>
        </row>
        <row r="20">
          <cell r="D20" t="str">
            <v>NOK</v>
          </cell>
        </row>
        <row r="21">
          <cell r="D21" t="str">
            <v>NZD</v>
          </cell>
        </row>
        <row r="22">
          <cell r="D22" t="str">
            <v>SAR</v>
          </cell>
        </row>
        <row r="23">
          <cell r="D23" t="str">
            <v>SEK</v>
          </cell>
        </row>
        <row r="24">
          <cell r="D24" t="str">
            <v>SGD</v>
          </cell>
        </row>
        <row r="25">
          <cell r="D25" t="str">
            <v>USD</v>
          </cell>
        </row>
        <row r="26">
          <cell r="D26" t="str">
            <v>ZAR</v>
          </cell>
        </row>
      </sheetData>
      <sheetData sheetId="1" refreshError="1">
        <row r="9">
          <cell r="B9" t="str">
            <v>A</v>
          </cell>
          <cell r="H9" t="str">
            <v>A - ????</v>
          </cell>
        </row>
        <row r="10">
          <cell r="H10" t="str">
            <v>B - ????</v>
          </cell>
        </row>
        <row r="11">
          <cell r="H11" t="str">
            <v>C - ????</v>
          </cell>
        </row>
        <row r="12">
          <cell r="H12" t="str">
            <v>D - ????</v>
          </cell>
        </row>
        <row r="13">
          <cell r="H13" t="str">
            <v>E - ????</v>
          </cell>
        </row>
        <row r="14">
          <cell r="H14" t="str">
            <v>F - ????</v>
          </cell>
        </row>
        <row r="15">
          <cell r="H15" t="str">
            <v>G - ????</v>
          </cell>
        </row>
        <row r="16">
          <cell r="H16" t="str">
            <v>H - ????</v>
          </cell>
        </row>
        <row r="17">
          <cell r="H17" t="str">
            <v>I - ????</v>
          </cell>
        </row>
        <row r="18">
          <cell r="H18" t="str">
            <v>J - ????</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all"/>
      <sheetName val="Summary"/>
      <sheetName val="Act Sch-101"/>
      <sheetName val="Act Sch-102"/>
      <sheetName val="Act Sch-103"/>
      <sheetName val="Act Sch-104"/>
      <sheetName val="Act Sch-105"/>
      <sheetName val="Act Sch-106"/>
      <sheetName val="Act Sch-107"/>
      <sheetName val="Act Sch-108"/>
      <sheetName val="Act Sch-109"/>
      <sheetName val="PS5 Schedule"/>
      <sheetName val="Data"/>
      <sheetName val="Option X3"/>
      <sheetName val="Option X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E2" t="str">
            <v>AED</v>
          </cell>
        </row>
        <row r="3">
          <cell r="E3" t="str">
            <v>AUD</v>
          </cell>
        </row>
        <row r="4">
          <cell r="E4" t="str">
            <v>CAD</v>
          </cell>
        </row>
        <row r="5">
          <cell r="E5" t="str">
            <v>CHF</v>
          </cell>
        </row>
        <row r="6">
          <cell r="E6" t="str">
            <v>DKK</v>
          </cell>
        </row>
        <row r="7">
          <cell r="E7" t="str">
            <v>EUR</v>
          </cell>
        </row>
        <row r="8">
          <cell r="E8" t="str">
            <v>GBP</v>
          </cell>
        </row>
        <row r="9">
          <cell r="E9" t="str">
            <v>HKD</v>
          </cell>
        </row>
        <row r="10">
          <cell r="E10" t="str">
            <v>INR</v>
          </cell>
        </row>
        <row r="11">
          <cell r="E11" t="str">
            <v>JPY</v>
          </cell>
        </row>
        <row r="12">
          <cell r="E12" t="str">
            <v>MYR</v>
          </cell>
        </row>
        <row r="13">
          <cell r="E13" t="str">
            <v>NOK</v>
          </cell>
        </row>
        <row r="14">
          <cell r="E14" t="str">
            <v>NZD</v>
          </cell>
        </row>
        <row r="15">
          <cell r="E15" t="str">
            <v>SAR</v>
          </cell>
        </row>
        <row r="16">
          <cell r="E16" t="str">
            <v>SEK</v>
          </cell>
        </row>
        <row r="17">
          <cell r="E17" t="str">
            <v>SGD</v>
          </cell>
        </row>
        <row r="18">
          <cell r="E18" t="str">
            <v>USD</v>
          </cell>
        </row>
        <row r="19">
          <cell r="E19" t="str">
            <v>ZAR</v>
          </cell>
        </row>
      </sheetData>
      <sheetData sheetId="13"/>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ared Support "/>
      <sheetName val="Proficiency Factors"/>
      <sheetName val="Pricing Template"/>
      <sheetName val="Pricing Template (2)"/>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resbank.co.za/"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9611A-E7F4-47E5-B1B6-DF642A8FC2F1}">
  <sheetPr>
    <pageSetUpPr fitToPage="1"/>
  </sheetPr>
  <dimension ref="A1:D27"/>
  <sheetViews>
    <sheetView showGridLines="0" view="pageBreakPreview" topLeftCell="A7" zoomScale="70" zoomScaleNormal="80" zoomScaleSheetLayoutView="70" workbookViewId="0">
      <selection activeCell="C3" sqref="C3"/>
    </sheetView>
  </sheetViews>
  <sheetFormatPr defaultColWidth="9.109375" defaultRowHeight="13.2" x14ac:dyDescent="0.3"/>
  <cols>
    <col min="1" max="1" width="4.109375" style="271" customWidth="1"/>
    <col min="2" max="2" width="54.88671875" style="271" customWidth="1"/>
    <col min="3" max="3" width="67.109375" style="271" customWidth="1"/>
    <col min="4" max="4" width="12.109375" style="271" customWidth="1"/>
    <col min="5" max="16384" width="9.109375" style="271"/>
  </cols>
  <sheetData>
    <row r="1" spans="1:4" ht="13.8" thickBot="1" x14ac:dyDescent="0.35">
      <c r="A1" s="270"/>
      <c r="D1" s="272"/>
    </row>
    <row r="2" spans="1:4" ht="42" customHeight="1" x14ac:dyDescent="0.3">
      <c r="A2" s="270"/>
      <c r="B2" s="273" t="s">
        <v>123</v>
      </c>
      <c r="C2" s="656" t="s">
        <v>390</v>
      </c>
      <c r="D2" s="274"/>
    </row>
    <row r="3" spans="1:4" ht="42" customHeight="1" x14ac:dyDescent="0.3">
      <c r="A3" s="270"/>
      <c r="B3" s="275" t="s">
        <v>124</v>
      </c>
      <c r="C3" s="661" t="s">
        <v>391</v>
      </c>
      <c r="D3" s="276"/>
    </row>
    <row r="4" spans="1:4" ht="42" customHeight="1" thickBot="1" x14ac:dyDescent="0.35">
      <c r="A4" s="270"/>
      <c r="B4" s="497" t="s">
        <v>125</v>
      </c>
      <c r="C4" s="658"/>
      <c r="D4" s="274"/>
    </row>
    <row r="5" spans="1:4" s="279" customFormat="1" ht="21.9" customHeight="1" x14ac:dyDescent="0.3">
      <c r="A5" s="277"/>
      <c r="B5" s="278"/>
      <c r="C5" s="147"/>
      <c r="D5" s="147"/>
    </row>
    <row r="6" spans="1:4" s="279" customFormat="1" ht="21.9" customHeight="1" x14ac:dyDescent="0.3">
      <c r="A6" s="277"/>
      <c r="B6" s="278"/>
      <c r="C6" s="147"/>
      <c r="D6" s="147"/>
    </row>
    <row r="7" spans="1:4" ht="32.4" x14ac:dyDescent="0.3">
      <c r="A7" s="270"/>
      <c r="B7" s="280" t="s">
        <v>138</v>
      </c>
      <c r="C7" s="280"/>
      <c r="D7" s="272"/>
    </row>
    <row r="8" spans="1:4" ht="32.4" x14ac:dyDescent="0.3">
      <c r="A8" s="270"/>
      <c r="B8" s="280"/>
      <c r="C8" s="280"/>
      <c r="D8" s="272"/>
    </row>
    <row r="9" spans="1:4" ht="41.4" customHeight="1" x14ac:dyDescent="0.3">
      <c r="A9" s="270"/>
      <c r="B9" s="446" t="s">
        <v>355</v>
      </c>
      <c r="C9" s="485"/>
      <c r="D9" s="272"/>
    </row>
    <row r="10" spans="1:4" ht="25.95" customHeight="1" x14ac:dyDescent="0.3">
      <c r="A10" s="270"/>
      <c r="B10" s="281"/>
      <c r="D10" s="272"/>
    </row>
    <row r="11" spans="1:4" ht="30" customHeight="1" x14ac:dyDescent="0.3">
      <c r="A11" s="270"/>
      <c r="B11" s="282" t="s">
        <v>142</v>
      </c>
      <c r="C11" s="285" t="e">
        <f>#REF!</f>
        <v>#REF!</v>
      </c>
      <c r="D11" s="286"/>
    </row>
    <row r="12" spans="1:4" ht="30" customHeight="1" x14ac:dyDescent="0.3">
      <c r="A12" s="270"/>
      <c r="B12" s="287" t="s">
        <v>143</v>
      </c>
      <c r="C12" s="288"/>
      <c r="D12" s="286"/>
    </row>
    <row r="13" spans="1:4" ht="16.2" customHeight="1" x14ac:dyDescent="0.3">
      <c r="A13" s="270"/>
      <c r="B13" s="287"/>
      <c r="C13" s="288"/>
      <c r="D13" s="286"/>
    </row>
    <row r="14" spans="1:4" ht="26.4" customHeight="1" x14ac:dyDescent="0.3">
      <c r="A14" s="270"/>
      <c r="B14" s="282" t="s">
        <v>142</v>
      </c>
      <c r="C14" s="289"/>
      <c r="D14" s="290"/>
    </row>
    <row r="15" spans="1:4" ht="27" customHeight="1" x14ac:dyDescent="0.3">
      <c r="A15" s="270"/>
      <c r="B15" s="287" t="s">
        <v>144</v>
      </c>
      <c r="C15" s="447"/>
      <c r="D15" s="286"/>
    </row>
    <row r="16" spans="1:4" ht="27" customHeight="1" x14ac:dyDescent="0.3">
      <c r="A16" s="270"/>
      <c r="B16" s="287"/>
      <c r="C16" s="288"/>
      <c r="D16" s="286"/>
    </row>
    <row r="17" spans="1:4" ht="77.400000000000006" customHeight="1" x14ac:dyDescent="0.3">
      <c r="A17" s="270"/>
      <c r="B17" s="282" t="s">
        <v>139</v>
      </c>
      <c r="C17" s="283" t="s">
        <v>140</v>
      </c>
      <c r="D17" s="284" t="s">
        <v>141</v>
      </c>
    </row>
    <row r="18" spans="1:4" ht="42" customHeight="1" x14ac:dyDescent="0.3">
      <c r="A18" s="270"/>
      <c r="B18" s="287"/>
      <c r="C18" s="288"/>
      <c r="D18" s="272"/>
    </row>
    <row r="19" spans="1:4" ht="30" customHeight="1" x14ac:dyDescent="0.3">
      <c r="A19" s="270"/>
      <c r="B19" s="291" t="s">
        <v>145</v>
      </c>
      <c r="C19" s="283" t="s">
        <v>141</v>
      </c>
      <c r="D19" s="272"/>
    </row>
    <row r="20" spans="1:4" ht="30" customHeight="1" x14ac:dyDescent="0.3">
      <c r="A20" s="270"/>
      <c r="B20" s="291"/>
      <c r="C20" s="292"/>
      <c r="D20" s="272"/>
    </row>
    <row r="21" spans="1:4" ht="37.5" customHeight="1" x14ac:dyDescent="0.3">
      <c r="A21" s="270"/>
      <c r="B21" s="291" t="s">
        <v>146</v>
      </c>
      <c r="C21" s="293" t="s">
        <v>141</v>
      </c>
      <c r="D21" s="272"/>
    </row>
    <row r="22" spans="1:4" ht="12.75" customHeight="1" x14ac:dyDescent="0.3">
      <c r="A22" s="270"/>
      <c r="B22" s="289"/>
      <c r="C22" s="289"/>
      <c r="D22" s="272"/>
    </row>
    <row r="23" spans="1:4" ht="12.75" customHeight="1" x14ac:dyDescent="0.3">
      <c r="A23" s="270"/>
      <c r="C23" s="294"/>
      <c r="D23" s="272"/>
    </row>
    <row r="24" spans="1:4" ht="12.75" customHeight="1" x14ac:dyDescent="0.3">
      <c r="A24" s="270"/>
      <c r="B24" s="289"/>
      <c r="C24" s="289"/>
      <c r="D24" s="272"/>
    </row>
    <row r="25" spans="1:4" ht="30" customHeight="1" x14ac:dyDescent="0.3">
      <c r="A25" s="270"/>
      <c r="B25" s="291" t="s">
        <v>147</v>
      </c>
      <c r="C25" s="293" t="s">
        <v>141</v>
      </c>
      <c r="D25" s="272"/>
    </row>
    <row r="26" spans="1:4" ht="18" thickBot="1" x14ac:dyDescent="0.35">
      <c r="A26" s="295"/>
      <c r="B26" s="296"/>
      <c r="C26" s="297"/>
      <c r="D26" s="298" t="s">
        <v>141</v>
      </c>
    </row>
    <row r="27" spans="1:4" ht="17.399999999999999" x14ac:dyDescent="0.3">
      <c r="C27" s="299"/>
    </row>
  </sheetData>
  <pageMargins left="0.74803149606299213" right="0.74803149606299213" top="0.98425196850393704" bottom="0.98425196850393704" header="0.51181102362204722" footer="0.51181102362204722"/>
  <pageSetup paperSize="9" scale="62" orientation="portrait" r:id="rId1"/>
  <headerFooter alignWithMargins="0">
    <oddHeader>&amp;REskom Holdings SOC Limited
&amp;A</oddHeader>
    <oddFooter>&amp;L&amp;8&amp;F
&amp;A&amp;CPage &amp;P of &amp;N&amp;R&amp;D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9430B-63FD-49F4-83E7-0428701BC936}">
  <sheetPr>
    <pageSetUpPr fitToPage="1"/>
  </sheetPr>
  <dimension ref="B1:T14"/>
  <sheetViews>
    <sheetView view="pageBreakPreview" zoomScale="60" zoomScaleNormal="80" workbookViewId="0">
      <selection activeCell="D2" sqref="D2"/>
    </sheetView>
  </sheetViews>
  <sheetFormatPr defaultColWidth="9.109375" defaultRowHeight="13.2" x14ac:dyDescent="0.3"/>
  <cols>
    <col min="1" max="1" width="4.109375" style="257" customWidth="1"/>
    <col min="2" max="2" width="10.5546875" style="257" customWidth="1"/>
    <col min="3" max="3" width="30.44140625" style="300" customWidth="1"/>
    <col min="4" max="4" width="75.88671875" style="301" customWidth="1"/>
    <col min="5" max="12" width="9.109375" style="257"/>
    <col min="13" max="13" width="4.44140625" style="257" customWidth="1"/>
    <col min="14" max="16384" width="9.109375" style="257"/>
  </cols>
  <sheetData>
    <row r="1" spans="2:20" ht="13.8" thickBot="1" x14ac:dyDescent="0.35"/>
    <row r="2" spans="2:20" ht="42" customHeight="1" x14ac:dyDescent="0.3">
      <c r="B2" s="499" t="s">
        <v>123</v>
      </c>
      <c r="C2" s="500"/>
      <c r="D2" s="656" t="str">
        <f>'Tender Cover Sheet'!C2</f>
        <v>MWP2271TX</v>
      </c>
      <c r="E2" s="260"/>
      <c r="H2" s="302"/>
      <c r="M2" s="302"/>
      <c r="N2" s="303"/>
      <c r="O2" s="264"/>
      <c r="P2" s="262"/>
      <c r="R2" s="263"/>
      <c r="S2" s="262"/>
      <c r="T2" s="261"/>
    </row>
    <row r="3" spans="2:20" ht="42" customHeight="1" x14ac:dyDescent="0.3">
      <c r="B3" s="501" t="s">
        <v>124</v>
      </c>
      <c r="C3" s="498"/>
      <c r="D3" s="657" t="str">
        <f>'Tender Cover Sheet'!C3</f>
        <v>22kV to 765kV STATION POST INSULATORS (SPIs)</v>
      </c>
      <c r="H3" s="302"/>
      <c r="L3" s="267"/>
      <c r="M3" s="266"/>
      <c r="N3" s="265"/>
      <c r="O3" s="264"/>
      <c r="P3" s="262"/>
      <c r="R3" s="263"/>
      <c r="S3" s="262"/>
      <c r="T3" s="261"/>
    </row>
    <row r="4" spans="2:20" ht="42" customHeight="1" thickBot="1" x14ac:dyDescent="0.35">
      <c r="B4" s="502" t="s">
        <v>125</v>
      </c>
      <c r="C4" s="503"/>
      <c r="D4" s="658">
        <f>'Tender Cover Sheet'!C4</f>
        <v>0</v>
      </c>
      <c r="H4" s="302"/>
      <c r="L4" s="267"/>
      <c r="M4" s="266"/>
      <c r="N4" s="265"/>
      <c r="O4" s="264"/>
      <c r="P4" s="262"/>
      <c r="R4" s="263"/>
      <c r="S4" s="262"/>
      <c r="T4" s="261"/>
    </row>
    <row r="5" spans="2:20" ht="17.399999999999999" x14ac:dyDescent="0.3">
      <c r="B5" s="278"/>
      <c r="C5" s="278"/>
      <c r="D5" s="304"/>
      <c r="H5" s="302"/>
      <c r="L5" s="267"/>
      <c r="M5" s="266"/>
      <c r="N5" s="265"/>
      <c r="O5" s="264"/>
      <c r="P5" s="262"/>
      <c r="R5" s="263"/>
      <c r="S5" s="262"/>
      <c r="T5" s="261"/>
    </row>
    <row r="6" spans="2:20" ht="28.35" customHeight="1" thickBot="1" x14ac:dyDescent="0.35">
      <c r="B6" s="305" t="s">
        <v>148</v>
      </c>
      <c r="C6" s="305"/>
      <c r="D6" s="306"/>
    </row>
    <row r="7" spans="2:20" s="256" customFormat="1" ht="40.200000000000003" customHeight="1" x14ac:dyDescent="0.3">
      <c r="B7" s="259">
        <v>1</v>
      </c>
      <c r="C7" s="672" t="s">
        <v>149</v>
      </c>
      <c r="D7" s="672"/>
      <c r="E7" s="672"/>
      <c r="F7" s="672"/>
      <c r="G7" s="672"/>
      <c r="H7" s="672"/>
      <c r="I7" s="672"/>
      <c r="J7" s="672"/>
      <c r="K7" s="672"/>
      <c r="L7" s="673"/>
    </row>
    <row r="8" spans="2:20" s="256" customFormat="1" ht="59.4" customHeight="1" x14ac:dyDescent="0.3">
      <c r="B8" s="258">
        <v>2</v>
      </c>
      <c r="C8" s="670" t="s">
        <v>150</v>
      </c>
      <c r="D8" s="670"/>
      <c r="E8" s="670"/>
      <c r="F8" s="670"/>
      <c r="G8" s="670"/>
      <c r="H8" s="670"/>
      <c r="I8" s="670"/>
      <c r="J8" s="670"/>
      <c r="K8" s="670"/>
      <c r="L8" s="671"/>
    </row>
    <row r="9" spans="2:20" s="256" customFormat="1" ht="40.200000000000003" customHeight="1" x14ac:dyDescent="0.3">
      <c r="B9" s="258">
        <v>3</v>
      </c>
      <c r="C9" s="670" t="s">
        <v>151</v>
      </c>
      <c r="D9" s="670"/>
      <c r="E9" s="670"/>
      <c r="F9" s="670"/>
      <c r="G9" s="670"/>
      <c r="H9" s="670"/>
      <c r="I9" s="670"/>
      <c r="J9" s="670"/>
      <c r="K9" s="670"/>
      <c r="L9" s="671"/>
    </row>
    <row r="10" spans="2:20" s="256" customFormat="1" ht="40.200000000000003" customHeight="1" x14ac:dyDescent="0.3">
      <c r="B10" s="258">
        <v>4</v>
      </c>
      <c r="C10" s="662" t="s">
        <v>152</v>
      </c>
      <c r="D10" s="663"/>
      <c r="E10" s="663"/>
      <c r="F10" s="663"/>
      <c r="G10" s="663"/>
      <c r="H10" s="663"/>
      <c r="I10" s="663"/>
      <c r="J10" s="663"/>
      <c r="K10" s="663"/>
      <c r="L10" s="664"/>
    </row>
    <row r="11" spans="2:20" s="256" customFormat="1" ht="40.200000000000003" customHeight="1" x14ac:dyDescent="0.3">
      <c r="B11" s="258">
        <v>5</v>
      </c>
      <c r="C11" s="662" t="s">
        <v>153</v>
      </c>
      <c r="D11" s="663"/>
      <c r="E11" s="663"/>
      <c r="F11" s="663"/>
      <c r="G11" s="663"/>
      <c r="H11" s="663"/>
      <c r="I11" s="663"/>
      <c r="J11" s="663"/>
      <c r="K11" s="663"/>
      <c r="L11" s="664"/>
    </row>
    <row r="12" spans="2:20" s="256" customFormat="1" ht="40.200000000000003" customHeight="1" x14ac:dyDescent="0.3">
      <c r="B12" s="258">
        <v>6</v>
      </c>
      <c r="C12" s="662" t="s">
        <v>154</v>
      </c>
      <c r="D12" s="663"/>
      <c r="E12" s="663"/>
      <c r="F12" s="663"/>
      <c r="G12" s="663"/>
      <c r="H12" s="663"/>
      <c r="I12" s="663"/>
      <c r="J12" s="663"/>
      <c r="K12" s="663"/>
      <c r="L12" s="664"/>
    </row>
    <row r="13" spans="2:20" s="256" customFormat="1" ht="40.200000000000003" customHeight="1" x14ac:dyDescent="0.3">
      <c r="B13" s="258">
        <v>7</v>
      </c>
      <c r="C13" s="665"/>
      <c r="D13" s="665"/>
      <c r="E13" s="665"/>
      <c r="F13" s="665"/>
      <c r="G13" s="665"/>
      <c r="H13" s="665"/>
      <c r="I13" s="665"/>
      <c r="J13" s="665"/>
      <c r="K13" s="665"/>
      <c r="L13" s="666"/>
    </row>
    <row r="14" spans="2:20" ht="40.200000000000003" customHeight="1" thickBot="1" x14ac:dyDescent="0.35">
      <c r="B14" s="258">
        <v>8</v>
      </c>
      <c r="C14" s="667"/>
      <c r="D14" s="668"/>
      <c r="E14" s="668"/>
      <c r="F14" s="668"/>
      <c r="G14" s="668"/>
      <c r="H14" s="668"/>
      <c r="I14" s="668"/>
      <c r="J14" s="668"/>
      <c r="K14" s="668"/>
      <c r="L14" s="669"/>
    </row>
  </sheetData>
  <mergeCells count="8">
    <mergeCell ref="C12:L12"/>
    <mergeCell ref="C13:L13"/>
    <mergeCell ref="C14:L14"/>
    <mergeCell ref="C9:L9"/>
    <mergeCell ref="C7:L7"/>
    <mergeCell ref="C8:L8"/>
    <mergeCell ref="C10:L10"/>
    <mergeCell ref="C11:L11"/>
  </mergeCells>
  <pageMargins left="0.74803149606299213" right="0.74803149606299213" top="0.98425196850393704" bottom="0.98425196850393704" header="0.51181102362204722" footer="0.51181102362204722"/>
  <pageSetup paperSize="9" scale="43" orientation="portrait" r:id="rId1"/>
  <headerFooter alignWithMargins="0">
    <oddHeader>&amp;REskom Holdings SOC Limited
&amp;A</oddHeader>
    <oddFooter>&amp;L&amp;8&amp;F
&amp;A&amp;CPage &amp;P of &amp;N&amp;R&amp;D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51A22-FB4B-49D0-A477-0C618C71EE6B}">
  <sheetPr>
    <pageSetUpPr fitToPage="1"/>
  </sheetPr>
  <dimension ref="A2:Z55"/>
  <sheetViews>
    <sheetView view="pageBreakPreview" topLeftCell="B3" zoomScale="70" zoomScaleNormal="50" zoomScaleSheetLayoutView="70" zoomScalePageLayoutView="80" workbookViewId="0">
      <selection activeCell="B3" sqref="B3:C3"/>
    </sheetView>
  </sheetViews>
  <sheetFormatPr defaultColWidth="8.44140625" defaultRowHeight="13.8" x14ac:dyDescent="0.3"/>
  <cols>
    <col min="1" max="1" width="6.88671875" style="599" customWidth="1"/>
    <col min="2" max="2" width="9.109375" style="599" customWidth="1"/>
    <col min="3" max="3" width="18.5546875" style="612" customWidth="1"/>
    <col min="4" max="4" width="59.77734375" style="599" customWidth="1"/>
    <col min="5" max="5" width="9.109375" style="612" customWidth="1"/>
    <col min="6" max="6" width="11" style="612" customWidth="1"/>
    <col min="7" max="7" width="16.21875" style="599" customWidth="1"/>
    <col min="8" max="8" width="14.88671875" style="599" customWidth="1"/>
    <col min="9" max="9" width="15.21875" style="599" customWidth="1"/>
    <col min="10" max="10" width="18.77734375" style="599" customWidth="1"/>
    <col min="11" max="11" width="18.5546875" style="599" customWidth="1"/>
    <col min="12" max="12" width="20.33203125" style="599" customWidth="1"/>
    <col min="13" max="13" width="18.77734375" style="614" customWidth="1"/>
    <col min="14" max="14" width="3" style="623" customWidth="1"/>
    <col min="15" max="15" width="18.33203125" style="599" customWidth="1"/>
    <col min="16" max="18" width="20.77734375" style="599" customWidth="1"/>
    <col min="19" max="20" width="20.33203125" style="599" customWidth="1"/>
    <col min="21" max="21" width="18.77734375" style="614" customWidth="1"/>
    <col min="22" max="22" width="21.88671875" style="599" customWidth="1"/>
    <col min="23" max="23" width="24.77734375" style="599" customWidth="1"/>
    <col min="24" max="24" width="6.88671875" style="614" customWidth="1"/>
    <col min="25" max="25" width="27.88671875" style="614" customWidth="1"/>
    <col min="26" max="26" width="8.44140625" style="597"/>
    <col min="27" max="16384" width="8.44140625" style="599"/>
  </cols>
  <sheetData>
    <row r="2" spans="1:25" s="559" customFormat="1" ht="27" customHeight="1" x14ac:dyDescent="0.3">
      <c r="C2" s="560"/>
      <c r="E2" s="560"/>
      <c r="F2" s="560"/>
      <c r="M2" s="561"/>
      <c r="N2" s="622"/>
      <c r="U2" s="561"/>
      <c r="X2" s="561"/>
      <c r="Y2" s="561"/>
    </row>
    <row r="3" spans="1:25" s="559" customFormat="1" ht="42" customHeight="1" x14ac:dyDescent="0.3">
      <c r="B3" s="674" t="s">
        <v>123</v>
      </c>
      <c r="C3" s="675"/>
      <c r="D3" s="676" t="s">
        <v>390</v>
      </c>
      <c r="E3" s="676"/>
      <c r="F3" s="147"/>
      <c r="G3" s="147"/>
      <c r="H3" s="147"/>
      <c r="I3" s="147"/>
      <c r="K3" s="147"/>
      <c r="L3" s="147"/>
      <c r="M3" s="561"/>
      <c r="N3" s="622"/>
      <c r="O3" s="147"/>
      <c r="P3" s="147"/>
      <c r="Q3" s="147"/>
      <c r="R3" s="147"/>
      <c r="S3" s="147"/>
      <c r="T3" s="147"/>
      <c r="U3" s="561"/>
      <c r="V3" s="147"/>
      <c r="W3" s="147"/>
      <c r="X3" s="561"/>
      <c r="Y3" s="561"/>
    </row>
    <row r="4" spans="1:25" s="559" customFormat="1" ht="42" customHeight="1" x14ac:dyDescent="0.3">
      <c r="B4" s="674" t="s">
        <v>124</v>
      </c>
      <c r="C4" s="675"/>
      <c r="D4" s="677" t="s">
        <v>391</v>
      </c>
      <c r="E4" s="677"/>
      <c r="F4" s="147"/>
      <c r="G4" s="147"/>
      <c r="H4" s="147"/>
      <c r="I4" s="147"/>
      <c r="K4" s="147"/>
      <c r="L4" s="147"/>
      <c r="M4" s="561"/>
      <c r="N4" s="622"/>
      <c r="O4" s="147"/>
      <c r="P4" s="147"/>
      <c r="Q4" s="147"/>
      <c r="R4" s="147"/>
      <c r="S4" s="147"/>
      <c r="T4" s="147"/>
      <c r="U4" s="561"/>
      <c r="V4" s="147"/>
      <c r="W4" s="147"/>
      <c r="X4" s="561"/>
      <c r="Y4" s="561"/>
    </row>
    <row r="5" spans="1:25" s="559" customFormat="1" ht="42" customHeight="1" x14ac:dyDescent="0.3">
      <c r="B5" s="674" t="s">
        <v>125</v>
      </c>
      <c r="C5" s="675"/>
      <c r="D5" s="678">
        <f>'Tender Cover Sheet'!C4</f>
        <v>0</v>
      </c>
      <c r="E5" s="678"/>
      <c r="F5" s="147"/>
      <c r="G5" s="147"/>
      <c r="H5" s="147"/>
      <c r="I5" s="147"/>
      <c r="K5" s="147"/>
      <c r="L5" s="147"/>
      <c r="M5" s="561"/>
      <c r="N5" s="622"/>
      <c r="O5" s="147"/>
      <c r="P5" s="147"/>
      <c r="Q5" s="147"/>
      <c r="R5" s="147"/>
      <c r="S5" s="147"/>
      <c r="T5" s="147"/>
      <c r="U5" s="561"/>
      <c r="V5" s="147"/>
      <c r="W5" s="147"/>
      <c r="X5" s="561"/>
      <c r="Y5" s="561"/>
    </row>
    <row r="6" spans="1:25" s="559" customFormat="1" ht="20.100000000000001" customHeight="1" thickBot="1" x14ac:dyDescent="0.3">
      <c r="B6" s="147"/>
      <c r="C6" s="147"/>
      <c r="D6" s="562"/>
      <c r="E6" s="562"/>
      <c r="F6" s="562"/>
      <c r="G6" s="562"/>
      <c r="H6" s="562"/>
      <c r="I6" s="562"/>
      <c r="K6" s="562"/>
      <c r="L6" s="562"/>
      <c r="M6" s="561"/>
      <c r="N6" s="622"/>
      <c r="O6" s="562"/>
      <c r="P6" s="562"/>
      <c r="Q6" s="562"/>
      <c r="R6" s="562"/>
      <c r="S6" s="562"/>
      <c r="T6" s="562"/>
      <c r="U6" s="561"/>
      <c r="V6" s="562"/>
      <c r="W6" s="562"/>
      <c r="X6" s="561"/>
      <c r="Y6" s="561"/>
    </row>
    <row r="7" spans="1:25" s="565" customFormat="1" ht="38.4" customHeight="1" thickBot="1" x14ac:dyDescent="0.35">
      <c r="A7" s="559"/>
      <c r="B7" s="563"/>
      <c r="C7" s="563"/>
      <c r="D7" s="563"/>
      <c r="E7" s="563"/>
      <c r="F7" s="563"/>
      <c r="G7" s="687" t="s">
        <v>17</v>
      </c>
      <c r="H7" s="688"/>
      <c r="I7" s="688"/>
      <c r="J7" s="688"/>
      <c r="K7" s="688"/>
      <c r="L7" s="688"/>
      <c r="M7" s="689"/>
      <c r="N7" s="622"/>
      <c r="O7" s="693" t="s">
        <v>38</v>
      </c>
      <c r="P7" s="679"/>
      <c r="Q7" s="679"/>
      <c r="R7" s="679"/>
      <c r="S7" s="679"/>
      <c r="T7" s="679"/>
      <c r="U7" s="680"/>
      <c r="V7" s="679" t="s">
        <v>392</v>
      </c>
      <c r="W7" s="680"/>
      <c r="X7" s="564"/>
    </row>
    <row r="8" spans="1:25" s="565" customFormat="1" ht="32.4" customHeight="1" thickBot="1" x14ac:dyDescent="0.35">
      <c r="A8" s="559"/>
      <c r="B8" s="563"/>
      <c r="C8" s="563"/>
      <c r="D8" s="563"/>
      <c r="E8" s="563"/>
      <c r="F8" s="563"/>
      <c r="G8" s="683" t="s">
        <v>407</v>
      </c>
      <c r="H8" s="692"/>
      <c r="I8" s="692"/>
      <c r="J8" s="684"/>
      <c r="K8" s="683" t="s">
        <v>406</v>
      </c>
      <c r="L8" s="684"/>
      <c r="M8" s="690" t="s">
        <v>410</v>
      </c>
      <c r="N8" s="622"/>
      <c r="O8" s="683" t="s">
        <v>41</v>
      </c>
      <c r="P8" s="684"/>
      <c r="Q8" s="683" t="s">
        <v>403</v>
      </c>
      <c r="R8" s="684"/>
      <c r="S8" s="683" t="s">
        <v>405</v>
      </c>
      <c r="T8" s="684"/>
      <c r="U8" s="685" t="s">
        <v>404</v>
      </c>
      <c r="V8" s="681"/>
      <c r="W8" s="682"/>
      <c r="X8" s="564"/>
    </row>
    <row r="9" spans="1:25" s="565" customFormat="1" ht="40.799999999999997" customHeight="1" x14ac:dyDescent="0.3">
      <c r="A9" s="559"/>
      <c r="B9" s="694" t="s">
        <v>393</v>
      </c>
      <c r="C9" s="696" t="s">
        <v>394</v>
      </c>
      <c r="D9" s="698" t="s">
        <v>395</v>
      </c>
      <c r="E9" s="698" t="s">
        <v>396</v>
      </c>
      <c r="F9" s="700" t="s">
        <v>397</v>
      </c>
      <c r="G9" s="653" t="s">
        <v>398</v>
      </c>
      <c r="H9" s="633" t="s">
        <v>409</v>
      </c>
      <c r="I9" s="632" t="s">
        <v>412</v>
      </c>
      <c r="J9" s="634" t="s">
        <v>411</v>
      </c>
      <c r="K9" s="631" t="s">
        <v>399</v>
      </c>
      <c r="L9" s="634" t="s">
        <v>399</v>
      </c>
      <c r="M9" s="691"/>
      <c r="N9" s="622"/>
      <c r="O9" s="631" t="s">
        <v>399</v>
      </c>
      <c r="P9" s="634" t="s">
        <v>408</v>
      </c>
      <c r="Q9" s="631" t="s">
        <v>399</v>
      </c>
      <c r="R9" s="634" t="s">
        <v>408</v>
      </c>
      <c r="S9" s="631" t="s">
        <v>399</v>
      </c>
      <c r="T9" s="634" t="s">
        <v>408</v>
      </c>
      <c r="U9" s="686"/>
      <c r="V9" s="566" t="s">
        <v>399</v>
      </c>
      <c r="W9" s="567" t="s">
        <v>212</v>
      </c>
      <c r="X9" s="564"/>
    </row>
    <row r="10" spans="1:25" s="573" customFormat="1" ht="24" customHeight="1" thickBot="1" x14ac:dyDescent="0.35">
      <c r="A10" s="559"/>
      <c r="B10" s="695"/>
      <c r="C10" s="697"/>
      <c r="D10" s="699"/>
      <c r="E10" s="699"/>
      <c r="F10" s="701"/>
      <c r="G10" s="647" t="s">
        <v>400</v>
      </c>
      <c r="H10" s="568" t="s">
        <v>401</v>
      </c>
      <c r="I10" s="568" t="s">
        <v>401</v>
      </c>
      <c r="J10" s="570" t="s">
        <v>353</v>
      </c>
      <c r="K10" s="615" t="s">
        <v>353</v>
      </c>
      <c r="L10" s="570" t="s">
        <v>353</v>
      </c>
      <c r="M10" s="620" t="s">
        <v>353</v>
      </c>
      <c r="N10" s="622"/>
      <c r="O10" s="615" t="s">
        <v>353</v>
      </c>
      <c r="P10" s="570" t="s">
        <v>353</v>
      </c>
      <c r="Q10" s="569" t="s">
        <v>353</v>
      </c>
      <c r="R10" s="570"/>
      <c r="S10" s="569" t="s">
        <v>353</v>
      </c>
      <c r="T10" s="570"/>
      <c r="U10" s="620" t="s">
        <v>353</v>
      </c>
      <c r="V10" s="571" t="s">
        <v>353</v>
      </c>
      <c r="W10" s="572" t="s">
        <v>353</v>
      </c>
      <c r="X10" s="564"/>
    </row>
    <row r="11" spans="1:25" s="585" customFormat="1" ht="25.2" customHeight="1" x14ac:dyDescent="0.3">
      <c r="A11" s="574"/>
      <c r="B11" s="575"/>
      <c r="C11" s="576"/>
      <c r="D11" s="577"/>
      <c r="E11" s="577"/>
      <c r="F11" s="638" t="s">
        <v>402</v>
      </c>
      <c r="G11" s="639"/>
      <c r="H11" s="644"/>
      <c r="I11" s="579"/>
      <c r="J11" s="580"/>
      <c r="K11" s="624"/>
      <c r="L11" s="621"/>
      <c r="M11" s="581"/>
      <c r="N11" s="622"/>
      <c r="O11" s="578"/>
      <c r="P11" s="617"/>
      <c r="Q11" s="578"/>
      <c r="R11" s="617"/>
      <c r="S11" s="578"/>
      <c r="T11" s="621"/>
      <c r="U11" s="581"/>
      <c r="V11" s="582"/>
      <c r="W11" s="583"/>
      <c r="X11" s="584"/>
    </row>
    <row r="12" spans="1:25" s="592" customFormat="1" ht="24.6" customHeight="1" x14ac:dyDescent="0.3">
      <c r="A12" s="559"/>
      <c r="B12" s="586">
        <v>1</v>
      </c>
      <c r="C12" s="587">
        <v>17529</v>
      </c>
      <c r="D12" s="588" t="s">
        <v>8</v>
      </c>
      <c r="E12" s="589" t="s">
        <v>1</v>
      </c>
      <c r="F12" s="587">
        <v>6</v>
      </c>
      <c r="G12" s="640"/>
      <c r="H12" s="645"/>
      <c r="I12" s="648"/>
      <c r="J12" s="649"/>
      <c r="K12" s="625"/>
      <c r="L12" s="616"/>
      <c r="M12" s="636"/>
      <c r="N12" s="622"/>
      <c r="O12" s="590"/>
      <c r="P12" s="616">
        <f>'5.1.1 Pricing Schedule (PS5) '!K34</f>
        <v>0</v>
      </c>
      <c r="Q12" s="590"/>
      <c r="R12" s="616"/>
      <c r="S12" s="590"/>
      <c r="T12" s="616"/>
      <c r="U12" s="636">
        <f>SUM(O12:S12)</f>
        <v>0</v>
      </c>
      <c r="V12" s="591">
        <f>U12+M12</f>
        <v>0</v>
      </c>
      <c r="W12" s="591">
        <f>V12*F12</f>
        <v>0</v>
      </c>
      <c r="X12" s="564"/>
    </row>
    <row r="13" spans="1:25" s="592" customFormat="1" ht="25.05" customHeight="1" x14ac:dyDescent="0.3">
      <c r="A13" s="559"/>
      <c r="B13" s="586">
        <v>2</v>
      </c>
      <c r="C13" s="587">
        <v>182646</v>
      </c>
      <c r="D13" s="588" t="s">
        <v>9</v>
      </c>
      <c r="E13" s="589" t="s">
        <v>1</v>
      </c>
      <c r="F13" s="587">
        <v>6</v>
      </c>
      <c r="G13" s="641"/>
      <c r="H13" s="645"/>
      <c r="I13" s="648"/>
      <c r="J13" s="616"/>
      <c r="K13" s="625"/>
      <c r="L13" s="616"/>
      <c r="M13" s="636">
        <f t="shared" ref="M13:M28" si="0">SUM(J13:L13)</f>
        <v>0</v>
      </c>
      <c r="N13" s="622"/>
      <c r="O13" s="590"/>
      <c r="P13" s="616">
        <f>'5.1.1 Pricing Schedule (PS5) '!L34</f>
        <v>0</v>
      </c>
      <c r="Q13" s="590"/>
      <c r="R13" s="616"/>
      <c r="S13" s="590"/>
      <c r="T13" s="616"/>
      <c r="U13" s="636"/>
      <c r="V13" s="591"/>
      <c r="W13" s="591"/>
      <c r="X13" s="564"/>
    </row>
    <row r="14" spans="1:25" s="592" customFormat="1" ht="25.05" customHeight="1" x14ac:dyDescent="0.3">
      <c r="A14" s="559"/>
      <c r="B14" s="586">
        <v>3</v>
      </c>
      <c r="C14" s="587">
        <v>17527</v>
      </c>
      <c r="D14" s="588" t="s">
        <v>10</v>
      </c>
      <c r="E14" s="589" t="s">
        <v>1</v>
      </c>
      <c r="F14" s="587">
        <v>44</v>
      </c>
      <c r="G14" s="641"/>
      <c r="H14" s="645"/>
      <c r="I14" s="648"/>
      <c r="J14" s="616"/>
      <c r="K14" s="625"/>
      <c r="L14" s="616"/>
      <c r="M14" s="636">
        <f t="shared" si="0"/>
        <v>0</v>
      </c>
      <c r="N14" s="622"/>
      <c r="O14" s="590"/>
      <c r="P14" s="616"/>
      <c r="Q14" s="590"/>
      <c r="R14" s="616"/>
      <c r="S14" s="590"/>
      <c r="T14" s="616"/>
      <c r="U14" s="636"/>
      <c r="V14" s="591"/>
      <c r="W14" s="591"/>
      <c r="X14" s="564"/>
    </row>
    <row r="15" spans="1:25" s="592" customFormat="1" ht="25.05" customHeight="1" x14ac:dyDescent="0.3">
      <c r="A15" s="559"/>
      <c r="B15" s="586">
        <v>4</v>
      </c>
      <c r="C15" s="587">
        <v>10439</v>
      </c>
      <c r="D15" s="588" t="s">
        <v>11</v>
      </c>
      <c r="E15" s="589" t="s">
        <v>1</v>
      </c>
      <c r="F15" s="587">
        <v>6</v>
      </c>
      <c r="G15" s="642"/>
      <c r="H15" s="646"/>
      <c r="I15" s="648"/>
      <c r="J15" s="616"/>
      <c r="K15" s="619"/>
      <c r="L15" s="616"/>
      <c r="M15" s="636">
        <f t="shared" si="0"/>
        <v>0</v>
      </c>
      <c r="N15" s="622"/>
      <c r="O15" s="593"/>
      <c r="P15" s="616"/>
      <c r="Q15" s="593"/>
      <c r="R15" s="616"/>
      <c r="S15" s="593"/>
      <c r="T15" s="616"/>
      <c r="U15" s="636"/>
      <c r="V15" s="591"/>
      <c r="W15" s="591"/>
      <c r="X15" s="564"/>
    </row>
    <row r="16" spans="1:25" s="592" customFormat="1" ht="25.05" customHeight="1" x14ac:dyDescent="0.3">
      <c r="A16" s="559"/>
      <c r="B16" s="586">
        <v>5</v>
      </c>
      <c r="C16" s="587">
        <v>523600</v>
      </c>
      <c r="D16" s="588" t="s">
        <v>14</v>
      </c>
      <c r="E16" s="589" t="s">
        <v>1</v>
      </c>
      <c r="F16" s="587">
        <v>416</v>
      </c>
      <c r="G16" s="642"/>
      <c r="H16" s="646"/>
      <c r="I16" s="648"/>
      <c r="J16" s="616"/>
      <c r="K16" s="619"/>
      <c r="L16" s="616"/>
      <c r="M16" s="636">
        <f t="shared" si="0"/>
        <v>0</v>
      </c>
      <c r="N16" s="622"/>
      <c r="O16" s="593"/>
      <c r="P16" s="616"/>
      <c r="Q16" s="619"/>
      <c r="R16" s="616"/>
      <c r="S16" s="593"/>
      <c r="T16" s="616"/>
      <c r="U16" s="636"/>
      <c r="V16" s="591"/>
      <c r="W16" s="591"/>
      <c r="X16" s="564"/>
    </row>
    <row r="17" spans="1:26" s="592" customFormat="1" ht="25.05" customHeight="1" x14ac:dyDescent="0.3">
      <c r="A17" s="559"/>
      <c r="B17" s="586">
        <v>6</v>
      </c>
      <c r="C17" s="587">
        <v>523601</v>
      </c>
      <c r="D17" s="588" t="s">
        <v>97</v>
      </c>
      <c r="E17" s="589" t="s">
        <v>1</v>
      </c>
      <c r="F17" s="587">
        <v>6</v>
      </c>
      <c r="G17" s="642"/>
      <c r="H17" s="646"/>
      <c r="I17" s="648"/>
      <c r="J17" s="616"/>
      <c r="K17" s="619"/>
      <c r="L17" s="616"/>
      <c r="M17" s="636">
        <f t="shared" si="0"/>
        <v>0</v>
      </c>
      <c r="N17" s="622"/>
      <c r="O17" s="593"/>
      <c r="P17" s="616"/>
      <c r="Q17" s="593"/>
      <c r="R17" s="616"/>
      <c r="S17" s="593"/>
      <c r="T17" s="616"/>
      <c r="U17" s="636"/>
      <c r="V17" s="591"/>
      <c r="W17" s="591"/>
      <c r="X17" s="564"/>
    </row>
    <row r="18" spans="1:26" s="592" customFormat="1" ht="25.05" customHeight="1" x14ac:dyDescent="0.3">
      <c r="A18" s="559"/>
      <c r="B18" s="586">
        <v>7</v>
      </c>
      <c r="C18" s="587">
        <v>17528</v>
      </c>
      <c r="D18" s="588" t="s">
        <v>12</v>
      </c>
      <c r="E18" s="589" t="s">
        <v>1</v>
      </c>
      <c r="F18" s="587">
        <v>1115</v>
      </c>
      <c r="G18" s="642"/>
      <c r="H18" s="646"/>
      <c r="I18" s="648"/>
      <c r="J18" s="616"/>
      <c r="K18" s="619"/>
      <c r="L18" s="616"/>
      <c r="M18" s="636">
        <f t="shared" si="0"/>
        <v>0</v>
      </c>
      <c r="N18" s="622"/>
      <c r="O18" s="593"/>
      <c r="P18" s="616"/>
      <c r="Q18" s="593"/>
      <c r="R18" s="616"/>
      <c r="S18" s="593"/>
      <c r="T18" s="616"/>
      <c r="U18" s="636"/>
      <c r="V18" s="591"/>
      <c r="W18" s="591"/>
      <c r="X18" s="564"/>
    </row>
    <row r="19" spans="1:26" s="592" customFormat="1" ht="25.05" customHeight="1" x14ac:dyDescent="0.3">
      <c r="A19" s="559"/>
      <c r="B19" s="586">
        <v>8</v>
      </c>
      <c r="C19" s="587">
        <v>523599</v>
      </c>
      <c r="D19" s="588" t="s">
        <v>13</v>
      </c>
      <c r="E19" s="589" t="s">
        <v>1</v>
      </c>
      <c r="F19" s="587">
        <v>1797</v>
      </c>
      <c r="G19" s="642"/>
      <c r="H19" s="646"/>
      <c r="I19" s="648"/>
      <c r="J19" s="616"/>
      <c r="K19" s="619"/>
      <c r="L19" s="616"/>
      <c r="M19" s="636">
        <f t="shared" si="0"/>
        <v>0</v>
      </c>
      <c r="N19" s="622"/>
      <c r="O19" s="593"/>
      <c r="P19" s="616"/>
      <c r="Q19" s="593"/>
      <c r="R19" s="616"/>
      <c r="S19" s="593"/>
      <c r="T19" s="616"/>
      <c r="U19" s="636"/>
      <c r="V19" s="591"/>
      <c r="W19" s="591"/>
      <c r="X19" s="564"/>
    </row>
    <row r="20" spans="1:26" s="592" customFormat="1" ht="25.05" customHeight="1" x14ac:dyDescent="0.3">
      <c r="A20" s="559"/>
      <c r="B20" s="586">
        <v>9</v>
      </c>
      <c r="C20" s="594">
        <v>523602</v>
      </c>
      <c r="D20" s="595" t="s">
        <v>99</v>
      </c>
      <c r="E20" s="589" t="s">
        <v>1</v>
      </c>
      <c r="F20" s="594">
        <v>60</v>
      </c>
      <c r="G20" s="642"/>
      <c r="H20" s="646"/>
      <c r="I20" s="648"/>
      <c r="J20" s="616"/>
      <c r="K20" s="619"/>
      <c r="L20" s="616"/>
      <c r="M20" s="636">
        <f t="shared" si="0"/>
        <v>0</v>
      </c>
      <c r="N20" s="622"/>
      <c r="O20" s="593"/>
      <c r="P20" s="616"/>
      <c r="Q20" s="593"/>
      <c r="R20" s="616"/>
      <c r="S20" s="593"/>
      <c r="T20" s="616"/>
      <c r="U20" s="636"/>
      <c r="V20" s="591"/>
      <c r="W20" s="591"/>
      <c r="X20" s="564"/>
    </row>
    <row r="21" spans="1:26" s="592" customFormat="1" ht="25.05" customHeight="1" x14ac:dyDescent="0.3">
      <c r="A21" s="559"/>
      <c r="B21" s="586">
        <v>10</v>
      </c>
      <c r="C21" s="594">
        <v>523605</v>
      </c>
      <c r="D21" s="595" t="s">
        <v>100</v>
      </c>
      <c r="E21" s="589" t="s">
        <v>1</v>
      </c>
      <c r="F21" s="594">
        <v>49</v>
      </c>
      <c r="G21" s="642"/>
      <c r="H21" s="646"/>
      <c r="I21" s="648"/>
      <c r="J21" s="616"/>
      <c r="K21" s="619"/>
      <c r="L21" s="616"/>
      <c r="M21" s="636">
        <f t="shared" si="0"/>
        <v>0</v>
      </c>
      <c r="N21" s="622"/>
      <c r="O21" s="593"/>
      <c r="P21" s="616"/>
      <c r="Q21" s="593"/>
      <c r="R21" s="616"/>
      <c r="S21" s="593"/>
      <c r="T21" s="616"/>
      <c r="U21" s="636"/>
      <c r="V21" s="591"/>
      <c r="W21" s="591"/>
      <c r="X21" s="564"/>
    </row>
    <row r="22" spans="1:26" s="592" customFormat="1" ht="25.05" customHeight="1" x14ac:dyDescent="0.3">
      <c r="A22" s="559"/>
      <c r="B22" s="586">
        <v>11</v>
      </c>
      <c r="C22" s="594">
        <v>523606</v>
      </c>
      <c r="D22" s="595" t="s">
        <v>101</v>
      </c>
      <c r="E22" s="589" t="s">
        <v>1</v>
      </c>
      <c r="F22" s="594">
        <v>49</v>
      </c>
      <c r="G22" s="642"/>
      <c r="H22" s="646"/>
      <c r="I22" s="648"/>
      <c r="J22" s="616"/>
      <c r="K22" s="619"/>
      <c r="L22" s="616"/>
      <c r="M22" s="636">
        <f t="shared" si="0"/>
        <v>0</v>
      </c>
      <c r="N22" s="622"/>
      <c r="O22" s="593"/>
      <c r="P22" s="616"/>
      <c r="Q22" s="593"/>
      <c r="R22" s="616"/>
      <c r="S22" s="593"/>
      <c r="T22" s="616"/>
      <c r="U22" s="636"/>
      <c r="V22" s="591"/>
      <c r="W22" s="591"/>
      <c r="X22" s="564"/>
    </row>
    <row r="23" spans="1:26" s="597" customFormat="1" ht="25.05" customHeight="1" x14ac:dyDescent="0.3">
      <c r="A23" s="559"/>
      <c r="B23" s="596">
        <v>12</v>
      </c>
      <c r="C23" s="587">
        <v>523604</v>
      </c>
      <c r="D23" s="595" t="s">
        <v>98</v>
      </c>
      <c r="E23" s="589" t="s">
        <v>1</v>
      </c>
      <c r="F23" s="594">
        <v>49</v>
      </c>
      <c r="G23" s="642"/>
      <c r="H23" s="646"/>
      <c r="I23" s="648"/>
      <c r="J23" s="616"/>
      <c r="K23" s="619"/>
      <c r="L23" s="616"/>
      <c r="M23" s="636">
        <f t="shared" si="0"/>
        <v>0</v>
      </c>
      <c r="N23" s="622"/>
      <c r="O23" s="593"/>
      <c r="P23" s="616"/>
      <c r="Q23" s="593"/>
      <c r="R23" s="616"/>
      <c r="S23" s="593"/>
      <c r="T23" s="616"/>
      <c r="U23" s="636"/>
      <c r="V23" s="591"/>
      <c r="W23" s="591"/>
      <c r="X23" s="564"/>
    </row>
    <row r="24" spans="1:26" ht="25.05" customHeight="1" x14ac:dyDescent="0.3">
      <c r="A24" s="559"/>
      <c r="B24" s="598">
        <v>13</v>
      </c>
      <c r="C24" s="594">
        <v>523607</v>
      </c>
      <c r="D24" s="595" t="s">
        <v>103</v>
      </c>
      <c r="E24" s="589" t="s">
        <v>1</v>
      </c>
      <c r="F24" s="594">
        <v>3771</v>
      </c>
      <c r="G24" s="642"/>
      <c r="H24" s="646"/>
      <c r="I24" s="648"/>
      <c r="J24" s="616"/>
      <c r="K24" s="619"/>
      <c r="L24" s="616"/>
      <c r="M24" s="636">
        <f t="shared" si="0"/>
        <v>0</v>
      </c>
      <c r="N24" s="622"/>
      <c r="O24" s="593"/>
      <c r="P24" s="616"/>
      <c r="Q24" s="593"/>
      <c r="R24" s="616"/>
      <c r="S24" s="593"/>
      <c r="T24" s="616"/>
      <c r="U24" s="636"/>
      <c r="V24" s="591"/>
      <c r="W24" s="591"/>
      <c r="X24" s="564"/>
      <c r="Y24" s="599"/>
      <c r="Z24" s="599"/>
    </row>
    <row r="25" spans="1:26" ht="25.05" customHeight="1" x14ac:dyDescent="0.3">
      <c r="A25" s="559"/>
      <c r="B25" s="598">
        <v>14</v>
      </c>
      <c r="C25" s="594">
        <v>523610</v>
      </c>
      <c r="D25" s="595" t="s">
        <v>105</v>
      </c>
      <c r="E25" s="589" t="s">
        <v>1</v>
      </c>
      <c r="F25" s="594">
        <v>8</v>
      </c>
      <c r="G25" s="642"/>
      <c r="H25" s="646"/>
      <c r="I25" s="648"/>
      <c r="J25" s="616"/>
      <c r="K25" s="619"/>
      <c r="L25" s="616"/>
      <c r="M25" s="636">
        <f t="shared" si="0"/>
        <v>0</v>
      </c>
      <c r="N25" s="622"/>
      <c r="O25" s="593"/>
      <c r="P25" s="616"/>
      <c r="Q25" s="593"/>
      <c r="R25" s="616"/>
      <c r="S25" s="593"/>
      <c r="T25" s="616"/>
      <c r="U25" s="636"/>
      <c r="V25" s="591"/>
      <c r="W25" s="591"/>
      <c r="X25" s="564"/>
      <c r="Y25" s="599"/>
      <c r="Z25" s="599"/>
    </row>
    <row r="26" spans="1:26" ht="25.05" customHeight="1" x14ac:dyDescent="0.3">
      <c r="A26" s="559"/>
      <c r="B26" s="598">
        <v>15</v>
      </c>
      <c r="C26" s="594">
        <v>523608</v>
      </c>
      <c r="D26" s="595" t="s">
        <v>102</v>
      </c>
      <c r="E26" s="589" t="s">
        <v>1</v>
      </c>
      <c r="F26" s="594">
        <v>87</v>
      </c>
      <c r="G26" s="642"/>
      <c r="H26" s="646"/>
      <c r="I26" s="648"/>
      <c r="J26" s="616"/>
      <c r="K26" s="619"/>
      <c r="L26" s="616"/>
      <c r="M26" s="636">
        <f t="shared" si="0"/>
        <v>0</v>
      </c>
      <c r="N26" s="622"/>
      <c r="O26" s="593"/>
      <c r="P26" s="616"/>
      <c r="Q26" s="593"/>
      <c r="R26" s="616"/>
      <c r="S26" s="593"/>
      <c r="T26" s="616"/>
      <c r="U26" s="636"/>
      <c r="V26" s="591"/>
      <c r="W26" s="591"/>
      <c r="X26" s="564"/>
      <c r="Y26" s="599"/>
      <c r="Z26" s="599"/>
    </row>
    <row r="27" spans="1:26" ht="25.05" customHeight="1" x14ac:dyDescent="0.3">
      <c r="A27" s="559"/>
      <c r="B27" s="598">
        <v>16</v>
      </c>
      <c r="C27" s="594">
        <v>400525</v>
      </c>
      <c r="D27" s="595" t="s">
        <v>104</v>
      </c>
      <c r="E27" s="589" t="s">
        <v>1</v>
      </c>
      <c r="F27" s="594">
        <v>291</v>
      </c>
      <c r="G27" s="642"/>
      <c r="H27" s="646"/>
      <c r="I27" s="648"/>
      <c r="J27" s="616"/>
      <c r="K27" s="619"/>
      <c r="L27" s="616"/>
      <c r="M27" s="636">
        <f t="shared" si="0"/>
        <v>0</v>
      </c>
      <c r="N27" s="622"/>
      <c r="O27" s="593"/>
      <c r="P27" s="616"/>
      <c r="Q27" s="593"/>
      <c r="R27" s="616"/>
      <c r="S27" s="593"/>
      <c r="T27" s="616"/>
      <c r="U27" s="636"/>
      <c r="V27" s="591"/>
      <c r="W27" s="591"/>
      <c r="X27" s="564"/>
      <c r="Y27" s="599"/>
      <c r="Z27" s="599"/>
    </row>
    <row r="28" spans="1:26" ht="25.05" customHeight="1" thickBot="1" x14ac:dyDescent="0.35">
      <c r="A28" s="559"/>
      <c r="B28" s="600">
        <v>17</v>
      </c>
      <c r="C28" s="601">
        <v>523612</v>
      </c>
      <c r="D28" s="602" t="s">
        <v>106</v>
      </c>
      <c r="E28" s="603" t="s">
        <v>1</v>
      </c>
      <c r="F28" s="601">
        <v>2521</v>
      </c>
      <c r="G28" s="650"/>
      <c r="H28" s="651"/>
      <c r="I28" s="652"/>
      <c r="J28" s="618"/>
      <c r="K28" s="626"/>
      <c r="L28" s="618"/>
      <c r="M28" s="636">
        <f t="shared" si="0"/>
        <v>0</v>
      </c>
      <c r="N28" s="622"/>
      <c r="O28" s="628"/>
      <c r="P28" s="616"/>
      <c r="Q28" s="628"/>
      <c r="R28" s="627"/>
      <c r="S28" s="628"/>
      <c r="T28" s="627"/>
      <c r="U28" s="637"/>
      <c r="V28" s="591"/>
      <c r="W28" s="591"/>
      <c r="X28" s="564"/>
      <c r="Y28" s="599"/>
      <c r="Z28" s="599"/>
    </row>
    <row r="29" spans="1:26" ht="23.4" customHeight="1" thickBot="1" x14ac:dyDescent="0.35">
      <c r="A29" s="559"/>
      <c r="B29" s="604"/>
      <c r="C29" s="605"/>
      <c r="D29" s="606"/>
      <c r="E29" s="607"/>
      <c r="F29" s="605"/>
      <c r="G29" s="643"/>
      <c r="H29" s="608"/>
      <c r="I29" s="609"/>
      <c r="J29" s="609"/>
      <c r="K29" s="609"/>
      <c r="L29" s="609"/>
      <c r="M29" s="610"/>
      <c r="N29" s="622"/>
      <c r="O29" s="629"/>
      <c r="P29" s="635">
        <f>SUM(P12:P28)</f>
        <v>0</v>
      </c>
      <c r="Q29" s="629"/>
      <c r="R29" s="635">
        <f>SUM(R12:R28)</f>
        <v>0</v>
      </c>
      <c r="S29" s="629"/>
      <c r="T29" s="635">
        <f>SUM(T12:T28)</f>
        <v>0</v>
      </c>
      <c r="U29" s="630"/>
      <c r="V29" s="611"/>
      <c r="W29" s="611"/>
      <c r="X29" s="564"/>
      <c r="Y29" s="599"/>
      <c r="Z29" s="599"/>
    </row>
    <row r="30" spans="1:26" s="597" customFormat="1" ht="37.799999999999997" customHeight="1" x14ac:dyDescent="0.3">
      <c r="A30" s="559"/>
    </row>
    <row r="31" spans="1:26" ht="15" x14ac:dyDescent="0.3">
      <c r="A31" s="565"/>
      <c r="D31" s="613"/>
    </row>
    <row r="32" spans="1:26" ht="15" x14ac:dyDescent="0.3">
      <c r="A32" s="565"/>
    </row>
    <row r="33" spans="1:1" ht="15" x14ac:dyDescent="0.3">
      <c r="A33" s="565"/>
    </row>
    <row r="34" spans="1:1" ht="15" x14ac:dyDescent="0.3">
      <c r="A34" s="565"/>
    </row>
    <row r="35" spans="1:1" ht="15" x14ac:dyDescent="0.3">
      <c r="A35" s="565"/>
    </row>
    <row r="36" spans="1:1" ht="15" x14ac:dyDescent="0.3">
      <c r="A36" s="565"/>
    </row>
    <row r="37" spans="1:1" ht="15" x14ac:dyDescent="0.3">
      <c r="A37" s="565"/>
    </row>
    <row r="38" spans="1:1" ht="15" x14ac:dyDescent="0.3">
      <c r="A38" s="565"/>
    </row>
    <row r="39" spans="1:1" ht="15" x14ac:dyDescent="0.3">
      <c r="A39" s="565"/>
    </row>
    <row r="40" spans="1:1" ht="15" x14ac:dyDescent="0.3">
      <c r="A40" s="565"/>
    </row>
    <row r="41" spans="1:1" ht="15" x14ac:dyDescent="0.3">
      <c r="A41" s="565"/>
    </row>
    <row r="42" spans="1:1" ht="15" x14ac:dyDescent="0.3">
      <c r="A42" s="565"/>
    </row>
    <row r="43" spans="1:1" ht="15" x14ac:dyDescent="0.3">
      <c r="A43" s="565"/>
    </row>
    <row r="44" spans="1:1" ht="15" x14ac:dyDescent="0.3">
      <c r="A44" s="565"/>
    </row>
    <row r="45" spans="1:1" ht="15" x14ac:dyDescent="0.3">
      <c r="A45" s="565"/>
    </row>
    <row r="46" spans="1:1" ht="15" x14ac:dyDescent="0.3">
      <c r="A46" s="565"/>
    </row>
    <row r="47" spans="1:1" ht="15" x14ac:dyDescent="0.3">
      <c r="A47" s="565"/>
    </row>
    <row r="48" spans="1:1" ht="15" x14ac:dyDescent="0.3">
      <c r="A48" s="565"/>
    </row>
    <row r="49" spans="1:1" ht="15" x14ac:dyDescent="0.3">
      <c r="A49" s="565"/>
    </row>
    <row r="50" spans="1:1" ht="15" x14ac:dyDescent="0.3">
      <c r="A50" s="565"/>
    </row>
    <row r="51" spans="1:1" ht="15" x14ac:dyDescent="0.3">
      <c r="A51" s="565"/>
    </row>
    <row r="52" spans="1:1" ht="15" x14ac:dyDescent="0.3">
      <c r="A52" s="565"/>
    </row>
    <row r="53" spans="1:1" ht="15" x14ac:dyDescent="0.3">
      <c r="A53" s="565"/>
    </row>
    <row r="54" spans="1:1" ht="15" x14ac:dyDescent="0.3">
      <c r="A54" s="565"/>
    </row>
    <row r="55" spans="1:1" ht="15" x14ac:dyDescent="0.3">
      <c r="A55" s="565"/>
    </row>
  </sheetData>
  <mergeCells count="21">
    <mergeCell ref="B9:B10"/>
    <mergeCell ref="C9:C10"/>
    <mergeCell ref="D9:D10"/>
    <mergeCell ref="E9:E10"/>
    <mergeCell ref="F9:F10"/>
    <mergeCell ref="V7:W8"/>
    <mergeCell ref="Q8:R8"/>
    <mergeCell ref="S8:T8"/>
    <mergeCell ref="U8:U9"/>
    <mergeCell ref="G7:M7"/>
    <mergeCell ref="O8:P8"/>
    <mergeCell ref="M8:M9"/>
    <mergeCell ref="K8:L8"/>
    <mergeCell ref="G8:J8"/>
    <mergeCell ref="O7:U7"/>
    <mergeCell ref="B5:C5"/>
    <mergeCell ref="B4:C4"/>
    <mergeCell ref="B3:C3"/>
    <mergeCell ref="D3:E3"/>
    <mergeCell ref="D4:E4"/>
    <mergeCell ref="D5:E5"/>
  </mergeCells>
  <pageMargins left="0.35433070866141736" right="0.35433070866141736" top="0.98425196850393704" bottom="0.98425196850393704" header="0.51181102362204722" footer="0.51181102362204722"/>
  <pageSetup paperSize="9" scale="32" fitToHeight="0" orientation="landscape" r:id="rId1"/>
  <colBreaks count="1" manualBreakCount="1">
    <brk id="25"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EADA6-F823-48D1-8E3F-7CA8CC1A905A}">
  <dimension ref="A1:AB191"/>
  <sheetViews>
    <sheetView tabSelected="1" view="pageBreakPreview" zoomScale="70" zoomScaleNormal="70" zoomScaleSheetLayoutView="70" workbookViewId="0">
      <pane xSplit="10" ySplit="13" topLeftCell="K14" activePane="bottomRight" state="frozen"/>
      <selection pane="topRight" activeCell="K1" sqref="K1"/>
      <selection pane="bottomLeft" activeCell="A14" sqref="A14"/>
      <selection pane="bottomRight" activeCell="C3" sqref="C3"/>
    </sheetView>
  </sheetViews>
  <sheetFormatPr defaultRowHeight="13.2" x14ac:dyDescent="0.25"/>
  <cols>
    <col min="1" max="1" width="3.44140625" style="193" customWidth="1"/>
    <col min="2" max="2" width="9.109375" style="3" customWidth="1"/>
    <col min="3" max="3" width="8.88671875" style="3"/>
    <col min="4" max="4" width="15.44140625" style="3" customWidth="1"/>
    <col min="5" max="6" width="8.88671875" style="3"/>
    <col min="7" max="7" width="10.109375" style="3" customWidth="1"/>
    <col min="8" max="8" width="13.5546875" style="515" customWidth="1"/>
    <col min="9" max="9" width="8.88671875" style="3"/>
    <col min="10" max="10" width="14.33203125" style="515" customWidth="1"/>
    <col min="11" max="17" width="17.6640625" style="3" customWidth="1"/>
    <col min="18" max="18" width="17.88671875" style="3" customWidth="1"/>
    <col min="19" max="19" width="18.44140625" style="3" customWidth="1"/>
    <col min="20" max="20" width="19.88671875" style="3" customWidth="1"/>
    <col min="21" max="21" width="5.6640625" style="193" customWidth="1"/>
    <col min="22" max="28" width="5.6640625" style="3" customWidth="1"/>
    <col min="29" max="257" width="8.88671875" style="3"/>
    <col min="258" max="258" width="9.109375" style="3" customWidth="1"/>
    <col min="259" max="259" width="8.88671875" style="3"/>
    <col min="260" max="260" width="15.44140625" style="3" customWidth="1"/>
    <col min="261" max="262" width="8.88671875" style="3"/>
    <col min="263" max="263" width="10.109375" style="3" customWidth="1"/>
    <col min="264" max="265" width="8.88671875" style="3"/>
    <col min="266" max="266" width="14.33203125" style="3" customWidth="1"/>
    <col min="267" max="273" width="17.6640625" style="3" customWidth="1"/>
    <col min="274" max="284" width="5.6640625" style="3" customWidth="1"/>
    <col min="285" max="513" width="8.88671875" style="3"/>
    <col min="514" max="514" width="9.109375" style="3" customWidth="1"/>
    <col min="515" max="515" width="8.88671875" style="3"/>
    <col min="516" max="516" width="15.44140625" style="3" customWidth="1"/>
    <col min="517" max="518" width="8.88671875" style="3"/>
    <col min="519" max="519" width="10.109375" style="3" customWidth="1"/>
    <col min="520" max="521" width="8.88671875" style="3"/>
    <col min="522" max="522" width="14.33203125" style="3" customWidth="1"/>
    <col min="523" max="529" width="17.6640625" style="3" customWidth="1"/>
    <col min="530" max="540" width="5.6640625" style="3" customWidth="1"/>
    <col min="541" max="769" width="8.88671875" style="3"/>
    <col min="770" max="770" width="9.109375" style="3" customWidth="1"/>
    <col min="771" max="771" width="8.88671875" style="3"/>
    <col min="772" max="772" width="15.44140625" style="3" customWidth="1"/>
    <col min="773" max="774" width="8.88671875" style="3"/>
    <col min="775" max="775" width="10.109375" style="3" customWidth="1"/>
    <col min="776" max="777" width="8.88671875" style="3"/>
    <col min="778" max="778" width="14.33203125" style="3" customWidth="1"/>
    <col min="779" max="785" width="17.6640625" style="3" customWidth="1"/>
    <col min="786" max="796" width="5.6640625" style="3" customWidth="1"/>
    <col min="797" max="1025" width="8.88671875" style="3"/>
    <col min="1026" max="1026" width="9.109375" style="3" customWidth="1"/>
    <col min="1027" max="1027" width="8.88671875" style="3"/>
    <col min="1028" max="1028" width="15.44140625" style="3" customWidth="1"/>
    <col min="1029" max="1030" width="8.88671875" style="3"/>
    <col min="1031" max="1031" width="10.109375" style="3" customWidth="1"/>
    <col min="1032" max="1033" width="8.88671875" style="3"/>
    <col min="1034" max="1034" width="14.33203125" style="3" customWidth="1"/>
    <col min="1035" max="1041" width="17.6640625" style="3" customWidth="1"/>
    <col min="1042" max="1052" width="5.6640625" style="3" customWidth="1"/>
    <col min="1053" max="1281" width="8.88671875" style="3"/>
    <col min="1282" max="1282" width="9.109375" style="3" customWidth="1"/>
    <col min="1283" max="1283" width="8.88671875" style="3"/>
    <col min="1284" max="1284" width="15.44140625" style="3" customWidth="1"/>
    <col min="1285" max="1286" width="8.88671875" style="3"/>
    <col min="1287" max="1287" width="10.109375" style="3" customWidth="1"/>
    <col min="1288" max="1289" width="8.88671875" style="3"/>
    <col min="1290" max="1290" width="14.33203125" style="3" customWidth="1"/>
    <col min="1291" max="1297" width="17.6640625" style="3" customWidth="1"/>
    <col min="1298" max="1308" width="5.6640625" style="3" customWidth="1"/>
    <col min="1309" max="1537" width="8.88671875" style="3"/>
    <col min="1538" max="1538" width="9.109375" style="3" customWidth="1"/>
    <col min="1539" max="1539" width="8.88671875" style="3"/>
    <col min="1540" max="1540" width="15.44140625" style="3" customWidth="1"/>
    <col min="1541" max="1542" width="8.88671875" style="3"/>
    <col min="1543" max="1543" width="10.109375" style="3" customWidth="1"/>
    <col min="1544" max="1545" width="8.88671875" style="3"/>
    <col min="1546" max="1546" width="14.33203125" style="3" customWidth="1"/>
    <col min="1547" max="1553" width="17.6640625" style="3" customWidth="1"/>
    <col min="1554" max="1564" width="5.6640625" style="3" customWidth="1"/>
    <col min="1565" max="1793" width="8.88671875" style="3"/>
    <col min="1794" max="1794" width="9.109375" style="3" customWidth="1"/>
    <col min="1795" max="1795" width="8.88671875" style="3"/>
    <col min="1796" max="1796" width="15.44140625" style="3" customWidth="1"/>
    <col min="1797" max="1798" width="8.88671875" style="3"/>
    <col min="1799" max="1799" width="10.109375" style="3" customWidth="1"/>
    <col min="1800" max="1801" width="8.88671875" style="3"/>
    <col min="1802" max="1802" width="14.33203125" style="3" customWidth="1"/>
    <col min="1803" max="1809" width="17.6640625" style="3" customWidth="1"/>
    <col min="1810" max="1820" width="5.6640625" style="3" customWidth="1"/>
    <col min="1821" max="2049" width="8.88671875" style="3"/>
    <col min="2050" max="2050" width="9.109375" style="3" customWidth="1"/>
    <col min="2051" max="2051" width="8.88671875" style="3"/>
    <col min="2052" max="2052" width="15.44140625" style="3" customWidth="1"/>
    <col min="2053" max="2054" width="8.88671875" style="3"/>
    <col min="2055" max="2055" width="10.109375" style="3" customWidth="1"/>
    <col min="2056" max="2057" width="8.88671875" style="3"/>
    <col min="2058" max="2058" width="14.33203125" style="3" customWidth="1"/>
    <col min="2059" max="2065" width="17.6640625" style="3" customWidth="1"/>
    <col min="2066" max="2076" width="5.6640625" style="3" customWidth="1"/>
    <col min="2077" max="2305" width="8.88671875" style="3"/>
    <col min="2306" max="2306" width="9.109375" style="3" customWidth="1"/>
    <col min="2307" max="2307" width="8.88671875" style="3"/>
    <col min="2308" max="2308" width="15.44140625" style="3" customWidth="1"/>
    <col min="2309" max="2310" width="8.88671875" style="3"/>
    <col min="2311" max="2311" width="10.109375" style="3" customWidth="1"/>
    <col min="2312" max="2313" width="8.88671875" style="3"/>
    <col min="2314" max="2314" width="14.33203125" style="3" customWidth="1"/>
    <col min="2315" max="2321" width="17.6640625" style="3" customWidth="1"/>
    <col min="2322" max="2332" width="5.6640625" style="3" customWidth="1"/>
    <col min="2333" max="2561" width="8.88671875" style="3"/>
    <col min="2562" max="2562" width="9.109375" style="3" customWidth="1"/>
    <col min="2563" max="2563" width="8.88671875" style="3"/>
    <col min="2564" max="2564" width="15.44140625" style="3" customWidth="1"/>
    <col min="2565" max="2566" width="8.88671875" style="3"/>
    <col min="2567" max="2567" width="10.109375" style="3" customWidth="1"/>
    <col min="2568" max="2569" width="8.88671875" style="3"/>
    <col min="2570" max="2570" width="14.33203125" style="3" customWidth="1"/>
    <col min="2571" max="2577" width="17.6640625" style="3" customWidth="1"/>
    <col min="2578" max="2588" width="5.6640625" style="3" customWidth="1"/>
    <col min="2589" max="2817" width="8.88671875" style="3"/>
    <col min="2818" max="2818" width="9.109375" style="3" customWidth="1"/>
    <col min="2819" max="2819" width="8.88671875" style="3"/>
    <col min="2820" max="2820" width="15.44140625" style="3" customWidth="1"/>
    <col min="2821" max="2822" width="8.88671875" style="3"/>
    <col min="2823" max="2823" width="10.109375" style="3" customWidth="1"/>
    <col min="2824" max="2825" width="8.88671875" style="3"/>
    <col min="2826" max="2826" width="14.33203125" style="3" customWidth="1"/>
    <col min="2827" max="2833" width="17.6640625" style="3" customWidth="1"/>
    <col min="2834" max="2844" width="5.6640625" style="3" customWidth="1"/>
    <col min="2845" max="3073" width="8.88671875" style="3"/>
    <col min="3074" max="3074" width="9.109375" style="3" customWidth="1"/>
    <col min="3075" max="3075" width="8.88671875" style="3"/>
    <col min="3076" max="3076" width="15.44140625" style="3" customWidth="1"/>
    <col min="3077" max="3078" width="8.88671875" style="3"/>
    <col min="3079" max="3079" width="10.109375" style="3" customWidth="1"/>
    <col min="3080" max="3081" width="8.88671875" style="3"/>
    <col min="3082" max="3082" width="14.33203125" style="3" customWidth="1"/>
    <col min="3083" max="3089" width="17.6640625" style="3" customWidth="1"/>
    <col min="3090" max="3100" width="5.6640625" style="3" customWidth="1"/>
    <col min="3101" max="3329" width="8.88671875" style="3"/>
    <col min="3330" max="3330" width="9.109375" style="3" customWidth="1"/>
    <col min="3331" max="3331" width="8.88671875" style="3"/>
    <col min="3332" max="3332" width="15.44140625" style="3" customWidth="1"/>
    <col min="3333" max="3334" width="8.88671875" style="3"/>
    <col min="3335" max="3335" width="10.109375" style="3" customWidth="1"/>
    <col min="3336" max="3337" width="8.88671875" style="3"/>
    <col min="3338" max="3338" width="14.33203125" style="3" customWidth="1"/>
    <col min="3339" max="3345" width="17.6640625" style="3" customWidth="1"/>
    <col min="3346" max="3356" width="5.6640625" style="3" customWidth="1"/>
    <col min="3357" max="3585" width="8.88671875" style="3"/>
    <col min="3586" max="3586" width="9.109375" style="3" customWidth="1"/>
    <col min="3587" max="3587" width="8.88671875" style="3"/>
    <col min="3588" max="3588" width="15.44140625" style="3" customWidth="1"/>
    <col min="3589" max="3590" width="8.88671875" style="3"/>
    <col min="3591" max="3591" width="10.109375" style="3" customWidth="1"/>
    <col min="3592" max="3593" width="8.88671875" style="3"/>
    <col min="3594" max="3594" width="14.33203125" style="3" customWidth="1"/>
    <col min="3595" max="3601" width="17.6640625" style="3" customWidth="1"/>
    <col min="3602" max="3612" width="5.6640625" style="3" customWidth="1"/>
    <col min="3613" max="3841" width="8.88671875" style="3"/>
    <col min="3842" max="3842" width="9.109375" style="3" customWidth="1"/>
    <col min="3843" max="3843" width="8.88671875" style="3"/>
    <col min="3844" max="3844" width="15.44140625" style="3" customWidth="1"/>
    <col min="3845" max="3846" width="8.88671875" style="3"/>
    <col min="3847" max="3847" width="10.109375" style="3" customWidth="1"/>
    <col min="3848" max="3849" width="8.88671875" style="3"/>
    <col min="3850" max="3850" width="14.33203125" style="3" customWidth="1"/>
    <col min="3851" max="3857" width="17.6640625" style="3" customWidth="1"/>
    <col min="3858" max="3868" width="5.6640625" style="3" customWidth="1"/>
    <col min="3869" max="4097" width="8.88671875" style="3"/>
    <col min="4098" max="4098" width="9.109375" style="3" customWidth="1"/>
    <col min="4099" max="4099" width="8.88671875" style="3"/>
    <col min="4100" max="4100" width="15.44140625" style="3" customWidth="1"/>
    <col min="4101" max="4102" width="8.88671875" style="3"/>
    <col min="4103" max="4103" width="10.109375" style="3" customWidth="1"/>
    <col min="4104" max="4105" width="8.88671875" style="3"/>
    <col min="4106" max="4106" width="14.33203125" style="3" customWidth="1"/>
    <col min="4107" max="4113" width="17.6640625" style="3" customWidth="1"/>
    <col min="4114" max="4124" width="5.6640625" style="3" customWidth="1"/>
    <col min="4125" max="4353" width="8.88671875" style="3"/>
    <col min="4354" max="4354" width="9.109375" style="3" customWidth="1"/>
    <col min="4355" max="4355" width="8.88671875" style="3"/>
    <col min="4356" max="4356" width="15.44140625" style="3" customWidth="1"/>
    <col min="4357" max="4358" width="8.88671875" style="3"/>
    <col min="4359" max="4359" width="10.109375" style="3" customWidth="1"/>
    <col min="4360" max="4361" width="8.88671875" style="3"/>
    <col min="4362" max="4362" width="14.33203125" style="3" customWidth="1"/>
    <col min="4363" max="4369" width="17.6640625" style="3" customWidth="1"/>
    <col min="4370" max="4380" width="5.6640625" style="3" customWidth="1"/>
    <col min="4381" max="4609" width="8.88671875" style="3"/>
    <col min="4610" max="4610" width="9.109375" style="3" customWidth="1"/>
    <col min="4611" max="4611" width="8.88671875" style="3"/>
    <col min="4612" max="4612" width="15.44140625" style="3" customWidth="1"/>
    <col min="4613" max="4614" width="8.88671875" style="3"/>
    <col min="4615" max="4615" width="10.109375" style="3" customWidth="1"/>
    <col min="4616" max="4617" width="8.88671875" style="3"/>
    <col min="4618" max="4618" width="14.33203125" style="3" customWidth="1"/>
    <col min="4619" max="4625" width="17.6640625" style="3" customWidth="1"/>
    <col min="4626" max="4636" width="5.6640625" style="3" customWidth="1"/>
    <col min="4637" max="4865" width="8.88671875" style="3"/>
    <col min="4866" max="4866" width="9.109375" style="3" customWidth="1"/>
    <col min="4867" max="4867" width="8.88671875" style="3"/>
    <col min="4868" max="4868" width="15.44140625" style="3" customWidth="1"/>
    <col min="4869" max="4870" width="8.88671875" style="3"/>
    <col min="4871" max="4871" width="10.109375" style="3" customWidth="1"/>
    <col min="4872" max="4873" width="8.88671875" style="3"/>
    <col min="4874" max="4874" width="14.33203125" style="3" customWidth="1"/>
    <col min="4875" max="4881" width="17.6640625" style="3" customWidth="1"/>
    <col min="4882" max="4892" width="5.6640625" style="3" customWidth="1"/>
    <col min="4893" max="5121" width="8.88671875" style="3"/>
    <col min="5122" max="5122" width="9.109375" style="3" customWidth="1"/>
    <col min="5123" max="5123" width="8.88671875" style="3"/>
    <col min="5124" max="5124" width="15.44140625" style="3" customWidth="1"/>
    <col min="5125" max="5126" width="8.88671875" style="3"/>
    <col min="5127" max="5127" width="10.109375" style="3" customWidth="1"/>
    <col min="5128" max="5129" width="8.88671875" style="3"/>
    <col min="5130" max="5130" width="14.33203125" style="3" customWidth="1"/>
    <col min="5131" max="5137" width="17.6640625" style="3" customWidth="1"/>
    <col min="5138" max="5148" width="5.6640625" style="3" customWidth="1"/>
    <col min="5149" max="5377" width="8.88671875" style="3"/>
    <col min="5378" max="5378" width="9.109375" style="3" customWidth="1"/>
    <col min="5379" max="5379" width="8.88671875" style="3"/>
    <col min="5380" max="5380" width="15.44140625" style="3" customWidth="1"/>
    <col min="5381" max="5382" width="8.88671875" style="3"/>
    <col min="5383" max="5383" width="10.109375" style="3" customWidth="1"/>
    <col min="5384" max="5385" width="8.88671875" style="3"/>
    <col min="5386" max="5386" width="14.33203125" style="3" customWidth="1"/>
    <col min="5387" max="5393" width="17.6640625" style="3" customWidth="1"/>
    <col min="5394" max="5404" width="5.6640625" style="3" customWidth="1"/>
    <col min="5405" max="5633" width="8.88671875" style="3"/>
    <col min="5634" max="5634" width="9.109375" style="3" customWidth="1"/>
    <col min="5635" max="5635" width="8.88671875" style="3"/>
    <col min="5636" max="5636" width="15.44140625" style="3" customWidth="1"/>
    <col min="5637" max="5638" width="8.88671875" style="3"/>
    <col min="5639" max="5639" width="10.109375" style="3" customWidth="1"/>
    <col min="5640" max="5641" width="8.88671875" style="3"/>
    <col min="5642" max="5642" width="14.33203125" style="3" customWidth="1"/>
    <col min="5643" max="5649" width="17.6640625" style="3" customWidth="1"/>
    <col min="5650" max="5660" width="5.6640625" style="3" customWidth="1"/>
    <col min="5661" max="5889" width="8.88671875" style="3"/>
    <col min="5890" max="5890" width="9.109375" style="3" customWidth="1"/>
    <col min="5891" max="5891" width="8.88671875" style="3"/>
    <col min="5892" max="5892" width="15.44140625" style="3" customWidth="1"/>
    <col min="5893" max="5894" width="8.88671875" style="3"/>
    <col min="5895" max="5895" width="10.109375" style="3" customWidth="1"/>
    <col min="5896" max="5897" width="8.88671875" style="3"/>
    <col min="5898" max="5898" width="14.33203125" style="3" customWidth="1"/>
    <col min="5899" max="5905" width="17.6640625" style="3" customWidth="1"/>
    <col min="5906" max="5916" width="5.6640625" style="3" customWidth="1"/>
    <col min="5917" max="6145" width="8.88671875" style="3"/>
    <col min="6146" max="6146" width="9.109375" style="3" customWidth="1"/>
    <col min="6147" max="6147" width="8.88671875" style="3"/>
    <col min="6148" max="6148" width="15.44140625" style="3" customWidth="1"/>
    <col min="6149" max="6150" width="8.88671875" style="3"/>
    <col min="6151" max="6151" width="10.109375" style="3" customWidth="1"/>
    <col min="6152" max="6153" width="8.88671875" style="3"/>
    <col min="6154" max="6154" width="14.33203125" style="3" customWidth="1"/>
    <col min="6155" max="6161" width="17.6640625" style="3" customWidth="1"/>
    <col min="6162" max="6172" width="5.6640625" style="3" customWidth="1"/>
    <col min="6173" max="6401" width="8.88671875" style="3"/>
    <col min="6402" max="6402" width="9.109375" style="3" customWidth="1"/>
    <col min="6403" max="6403" width="8.88671875" style="3"/>
    <col min="6404" max="6404" width="15.44140625" style="3" customWidth="1"/>
    <col min="6405" max="6406" width="8.88671875" style="3"/>
    <col min="6407" max="6407" width="10.109375" style="3" customWidth="1"/>
    <col min="6408" max="6409" width="8.88671875" style="3"/>
    <col min="6410" max="6410" width="14.33203125" style="3" customWidth="1"/>
    <col min="6411" max="6417" width="17.6640625" style="3" customWidth="1"/>
    <col min="6418" max="6428" width="5.6640625" style="3" customWidth="1"/>
    <col min="6429" max="6657" width="8.88671875" style="3"/>
    <col min="6658" max="6658" width="9.109375" style="3" customWidth="1"/>
    <col min="6659" max="6659" width="8.88671875" style="3"/>
    <col min="6660" max="6660" width="15.44140625" style="3" customWidth="1"/>
    <col min="6661" max="6662" width="8.88671875" style="3"/>
    <col min="6663" max="6663" width="10.109375" style="3" customWidth="1"/>
    <col min="6664" max="6665" width="8.88671875" style="3"/>
    <col min="6666" max="6666" width="14.33203125" style="3" customWidth="1"/>
    <col min="6667" max="6673" width="17.6640625" style="3" customWidth="1"/>
    <col min="6674" max="6684" width="5.6640625" style="3" customWidth="1"/>
    <col min="6685" max="6913" width="8.88671875" style="3"/>
    <col min="6914" max="6914" width="9.109375" style="3" customWidth="1"/>
    <col min="6915" max="6915" width="8.88671875" style="3"/>
    <col min="6916" max="6916" width="15.44140625" style="3" customWidth="1"/>
    <col min="6917" max="6918" width="8.88671875" style="3"/>
    <col min="6919" max="6919" width="10.109375" style="3" customWidth="1"/>
    <col min="6920" max="6921" width="8.88671875" style="3"/>
    <col min="6922" max="6922" width="14.33203125" style="3" customWidth="1"/>
    <col min="6923" max="6929" width="17.6640625" style="3" customWidth="1"/>
    <col min="6930" max="6940" width="5.6640625" style="3" customWidth="1"/>
    <col min="6941" max="7169" width="8.88671875" style="3"/>
    <col min="7170" max="7170" width="9.109375" style="3" customWidth="1"/>
    <col min="7171" max="7171" width="8.88671875" style="3"/>
    <col min="7172" max="7172" width="15.44140625" style="3" customWidth="1"/>
    <col min="7173" max="7174" width="8.88671875" style="3"/>
    <col min="7175" max="7175" width="10.109375" style="3" customWidth="1"/>
    <col min="7176" max="7177" width="8.88671875" style="3"/>
    <col min="7178" max="7178" width="14.33203125" style="3" customWidth="1"/>
    <col min="7179" max="7185" width="17.6640625" style="3" customWidth="1"/>
    <col min="7186" max="7196" width="5.6640625" style="3" customWidth="1"/>
    <col min="7197" max="7425" width="8.88671875" style="3"/>
    <col min="7426" max="7426" width="9.109375" style="3" customWidth="1"/>
    <col min="7427" max="7427" width="8.88671875" style="3"/>
    <col min="7428" max="7428" width="15.44140625" style="3" customWidth="1"/>
    <col min="7429" max="7430" width="8.88671875" style="3"/>
    <col min="7431" max="7431" width="10.109375" style="3" customWidth="1"/>
    <col min="7432" max="7433" width="8.88671875" style="3"/>
    <col min="7434" max="7434" width="14.33203125" style="3" customWidth="1"/>
    <col min="7435" max="7441" width="17.6640625" style="3" customWidth="1"/>
    <col min="7442" max="7452" width="5.6640625" style="3" customWidth="1"/>
    <col min="7453" max="7681" width="8.88671875" style="3"/>
    <col min="7682" max="7682" width="9.109375" style="3" customWidth="1"/>
    <col min="7683" max="7683" width="8.88671875" style="3"/>
    <col min="7684" max="7684" width="15.44140625" style="3" customWidth="1"/>
    <col min="7685" max="7686" width="8.88671875" style="3"/>
    <col min="7687" max="7687" width="10.109375" style="3" customWidth="1"/>
    <col min="7688" max="7689" width="8.88671875" style="3"/>
    <col min="7690" max="7690" width="14.33203125" style="3" customWidth="1"/>
    <col min="7691" max="7697" width="17.6640625" style="3" customWidth="1"/>
    <col min="7698" max="7708" width="5.6640625" style="3" customWidth="1"/>
    <col min="7709" max="7937" width="8.88671875" style="3"/>
    <col min="7938" max="7938" width="9.109375" style="3" customWidth="1"/>
    <col min="7939" max="7939" width="8.88671875" style="3"/>
    <col min="7940" max="7940" width="15.44140625" style="3" customWidth="1"/>
    <col min="7941" max="7942" width="8.88671875" style="3"/>
    <col min="7943" max="7943" width="10.109375" style="3" customWidth="1"/>
    <col min="7944" max="7945" width="8.88671875" style="3"/>
    <col min="7946" max="7946" width="14.33203125" style="3" customWidth="1"/>
    <col min="7947" max="7953" width="17.6640625" style="3" customWidth="1"/>
    <col min="7954" max="7964" width="5.6640625" style="3" customWidth="1"/>
    <col min="7965" max="8193" width="8.88671875" style="3"/>
    <col min="8194" max="8194" width="9.109375" style="3" customWidth="1"/>
    <col min="8195" max="8195" width="8.88671875" style="3"/>
    <col min="8196" max="8196" width="15.44140625" style="3" customWidth="1"/>
    <col min="8197" max="8198" width="8.88671875" style="3"/>
    <col min="8199" max="8199" width="10.109375" style="3" customWidth="1"/>
    <col min="8200" max="8201" width="8.88671875" style="3"/>
    <col min="8202" max="8202" width="14.33203125" style="3" customWidth="1"/>
    <col min="8203" max="8209" width="17.6640625" style="3" customWidth="1"/>
    <col min="8210" max="8220" width="5.6640625" style="3" customWidth="1"/>
    <col min="8221" max="8449" width="8.88671875" style="3"/>
    <col min="8450" max="8450" width="9.109375" style="3" customWidth="1"/>
    <col min="8451" max="8451" width="8.88671875" style="3"/>
    <col min="8452" max="8452" width="15.44140625" style="3" customWidth="1"/>
    <col min="8453" max="8454" width="8.88671875" style="3"/>
    <col min="8455" max="8455" width="10.109375" style="3" customWidth="1"/>
    <col min="8456" max="8457" width="8.88671875" style="3"/>
    <col min="8458" max="8458" width="14.33203125" style="3" customWidth="1"/>
    <col min="8459" max="8465" width="17.6640625" style="3" customWidth="1"/>
    <col min="8466" max="8476" width="5.6640625" style="3" customWidth="1"/>
    <col min="8477" max="8705" width="8.88671875" style="3"/>
    <col min="8706" max="8706" width="9.109375" style="3" customWidth="1"/>
    <col min="8707" max="8707" width="8.88671875" style="3"/>
    <col min="8708" max="8708" width="15.44140625" style="3" customWidth="1"/>
    <col min="8709" max="8710" width="8.88671875" style="3"/>
    <col min="8711" max="8711" width="10.109375" style="3" customWidth="1"/>
    <col min="8712" max="8713" width="8.88671875" style="3"/>
    <col min="8714" max="8714" width="14.33203125" style="3" customWidth="1"/>
    <col min="8715" max="8721" width="17.6640625" style="3" customWidth="1"/>
    <col min="8722" max="8732" width="5.6640625" style="3" customWidth="1"/>
    <col min="8733" max="8961" width="8.88671875" style="3"/>
    <col min="8962" max="8962" width="9.109375" style="3" customWidth="1"/>
    <col min="8963" max="8963" width="8.88671875" style="3"/>
    <col min="8964" max="8964" width="15.44140625" style="3" customWidth="1"/>
    <col min="8965" max="8966" width="8.88671875" style="3"/>
    <col min="8967" max="8967" width="10.109375" style="3" customWidth="1"/>
    <col min="8968" max="8969" width="8.88671875" style="3"/>
    <col min="8970" max="8970" width="14.33203125" style="3" customWidth="1"/>
    <col min="8971" max="8977" width="17.6640625" style="3" customWidth="1"/>
    <col min="8978" max="8988" width="5.6640625" style="3" customWidth="1"/>
    <col min="8989" max="9217" width="8.88671875" style="3"/>
    <col min="9218" max="9218" width="9.109375" style="3" customWidth="1"/>
    <col min="9219" max="9219" width="8.88671875" style="3"/>
    <col min="9220" max="9220" width="15.44140625" style="3" customWidth="1"/>
    <col min="9221" max="9222" width="8.88671875" style="3"/>
    <col min="9223" max="9223" width="10.109375" style="3" customWidth="1"/>
    <col min="9224" max="9225" width="8.88671875" style="3"/>
    <col min="9226" max="9226" width="14.33203125" style="3" customWidth="1"/>
    <col min="9227" max="9233" width="17.6640625" style="3" customWidth="1"/>
    <col min="9234" max="9244" width="5.6640625" style="3" customWidth="1"/>
    <col min="9245" max="9473" width="8.88671875" style="3"/>
    <col min="9474" max="9474" width="9.109375" style="3" customWidth="1"/>
    <col min="9475" max="9475" width="8.88671875" style="3"/>
    <col min="9476" max="9476" width="15.44140625" style="3" customWidth="1"/>
    <col min="9477" max="9478" width="8.88671875" style="3"/>
    <col min="9479" max="9479" width="10.109375" style="3" customWidth="1"/>
    <col min="9480" max="9481" width="8.88671875" style="3"/>
    <col min="9482" max="9482" width="14.33203125" style="3" customWidth="1"/>
    <col min="9483" max="9489" width="17.6640625" style="3" customWidth="1"/>
    <col min="9490" max="9500" width="5.6640625" style="3" customWidth="1"/>
    <col min="9501" max="9729" width="8.88671875" style="3"/>
    <col min="9730" max="9730" width="9.109375" style="3" customWidth="1"/>
    <col min="9731" max="9731" width="8.88671875" style="3"/>
    <col min="9732" max="9732" width="15.44140625" style="3" customWidth="1"/>
    <col min="9733" max="9734" width="8.88671875" style="3"/>
    <col min="9735" max="9735" width="10.109375" style="3" customWidth="1"/>
    <col min="9736" max="9737" width="8.88671875" style="3"/>
    <col min="9738" max="9738" width="14.33203125" style="3" customWidth="1"/>
    <col min="9739" max="9745" width="17.6640625" style="3" customWidth="1"/>
    <col min="9746" max="9756" width="5.6640625" style="3" customWidth="1"/>
    <col min="9757" max="9985" width="8.88671875" style="3"/>
    <col min="9986" max="9986" width="9.109375" style="3" customWidth="1"/>
    <col min="9987" max="9987" width="8.88671875" style="3"/>
    <col min="9988" max="9988" width="15.44140625" style="3" customWidth="1"/>
    <col min="9989" max="9990" width="8.88671875" style="3"/>
    <col min="9991" max="9991" width="10.109375" style="3" customWidth="1"/>
    <col min="9992" max="9993" width="8.88671875" style="3"/>
    <col min="9994" max="9994" width="14.33203125" style="3" customWidth="1"/>
    <col min="9995" max="10001" width="17.6640625" style="3" customWidth="1"/>
    <col min="10002" max="10012" width="5.6640625" style="3" customWidth="1"/>
    <col min="10013" max="10241" width="8.88671875" style="3"/>
    <col min="10242" max="10242" width="9.109375" style="3" customWidth="1"/>
    <col min="10243" max="10243" width="8.88671875" style="3"/>
    <col min="10244" max="10244" width="15.44140625" style="3" customWidth="1"/>
    <col min="10245" max="10246" width="8.88671875" style="3"/>
    <col min="10247" max="10247" width="10.109375" style="3" customWidth="1"/>
    <col min="10248" max="10249" width="8.88671875" style="3"/>
    <col min="10250" max="10250" width="14.33203125" style="3" customWidth="1"/>
    <col min="10251" max="10257" width="17.6640625" style="3" customWidth="1"/>
    <col min="10258" max="10268" width="5.6640625" style="3" customWidth="1"/>
    <col min="10269" max="10497" width="8.88671875" style="3"/>
    <col min="10498" max="10498" width="9.109375" style="3" customWidth="1"/>
    <col min="10499" max="10499" width="8.88671875" style="3"/>
    <col min="10500" max="10500" width="15.44140625" style="3" customWidth="1"/>
    <col min="10501" max="10502" width="8.88671875" style="3"/>
    <col min="10503" max="10503" width="10.109375" style="3" customWidth="1"/>
    <col min="10504" max="10505" width="8.88671875" style="3"/>
    <col min="10506" max="10506" width="14.33203125" style="3" customWidth="1"/>
    <col min="10507" max="10513" width="17.6640625" style="3" customWidth="1"/>
    <col min="10514" max="10524" width="5.6640625" style="3" customWidth="1"/>
    <col min="10525" max="10753" width="8.88671875" style="3"/>
    <col min="10754" max="10754" width="9.109375" style="3" customWidth="1"/>
    <col min="10755" max="10755" width="8.88671875" style="3"/>
    <col min="10756" max="10756" width="15.44140625" style="3" customWidth="1"/>
    <col min="10757" max="10758" width="8.88671875" style="3"/>
    <col min="10759" max="10759" width="10.109375" style="3" customWidth="1"/>
    <col min="10760" max="10761" width="8.88671875" style="3"/>
    <col min="10762" max="10762" width="14.33203125" style="3" customWidth="1"/>
    <col min="10763" max="10769" width="17.6640625" style="3" customWidth="1"/>
    <col min="10770" max="10780" width="5.6640625" style="3" customWidth="1"/>
    <col min="10781" max="11009" width="8.88671875" style="3"/>
    <col min="11010" max="11010" width="9.109375" style="3" customWidth="1"/>
    <col min="11011" max="11011" width="8.88671875" style="3"/>
    <col min="11012" max="11012" width="15.44140625" style="3" customWidth="1"/>
    <col min="11013" max="11014" width="8.88671875" style="3"/>
    <col min="11015" max="11015" width="10.109375" style="3" customWidth="1"/>
    <col min="11016" max="11017" width="8.88671875" style="3"/>
    <col min="11018" max="11018" width="14.33203125" style="3" customWidth="1"/>
    <col min="11019" max="11025" width="17.6640625" style="3" customWidth="1"/>
    <col min="11026" max="11036" width="5.6640625" style="3" customWidth="1"/>
    <col min="11037" max="11265" width="8.88671875" style="3"/>
    <col min="11266" max="11266" width="9.109375" style="3" customWidth="1"/>
    <col min="11267" max="11267" width="8.88671875" style="3"/>
    <col min="11268" max="11268" width="15.44140625" style="3" customWidth="1"/>
    <col min="11269" max="11270" width="8.88671875" style="3"/>
    <col min="11271" max="11271" width="10.109375" style="3" customWidth="1"/>
    <col min="11272" max="11273" width="8.88671875" style="3"/>
    <col min="11274" max="11274" width="14.33203125" style="3" customWidth="1"/>
    <col min="11275" max="11281" width="17.6640625" style="3" customWidth="1"/>
    <col min="11282" max="11292" width="5.6640625" style="3" customWidth="1"/>
    <col min="11293" max="11521" width="8.88671875" style="3"/>
    <col min="11522" max="11522" width="9.109375" style="3" customWidth="1"/>
    <col min="11523" max="11523" width="8.88671875" style="3"/>
    <col min="11524" max="11524" width="15.44140625" style="3" customWidth="1"/>
    <col min="11525" max="11526" width="8.88671875" style="3"/>
    <col min="11527" max="11527" width="10.109375" style="3" customWidth="1"/>
    <col min="11528" max="11529" width="8.88671875" style="3"/>
    <col min="11530" max="11530" width="14.33203125" style="3" customWidth="1"/>
    <col min="11531" max="11537" width="17.6640625" style="3" customWidth="1"/>
    <col min="11538" max="11548" width="5.6640625" style="3" customWidth="1"/>
    <col min="11549" max="11777" width="8.88671875" style="3"/>
    <col min="11778" max="11778" width="9.109375" style="3" customWidth="1"/>
    <col min="11779" max="11779" width="8.88671875" style="3"/>
    <col min="11780" max="11780" width="15.44140625" style="3" customWidth="1"/>
    <col min="11781" max="11782" width="8.88671875" style="3"/>
    <col min="11783" max="11783" width="10.109375" style="3" customWidth="1"/>
    <col min="11784" max="11785" width="8.88671875" style="3"/>
    <col min="11786" max="11786" width="14.33203125" style="3" customWidth="1"/>
    <col min="11787" max="11793" width="17.6640625" style="3" customWidth="1"/>
    <col min="11794" max="11804" width="5.6640625" style="3" customWidth="1"/>
    <col min="11805" max="12033" width="8.88671875" style="3"/>
    <col min="12034" max="12034" width="9.109375" style="3" customWidth="1"/>
    <col min="12035" max="12035" width="8.88671875" style="3"/>
    <col min="12036" max="12036" width="15.44140625" style="3" customWidth="1"/>
    <col min="12037" max="12038" width="8.88671875" style="3"/>
    <col min="12039" max="12039" width="10.109375" style="3" customWidth="1"/>
    <col min="12040" max="12041" width="8.88671875" style="3"/>
    <col min="12042" max="12042" width="14.33203125" style="3" customWidth="1"/>
    <col min="12043" max="12049" width="17.6640625" style="3" customWidth="1"/>
    <col min="12050" max="12060" width="5.6640625" style="3" customWidth="1"/>
    <col min="12061" max="12289" width="8.88671875" style="3"/>
    <col min="12290" max="12290" width="9.109375" style="3" customWidth="1"/>
    <col min="12291" max="12291" width="8.88671875" style="3"/>
    <col min="12292" max="12292" width="15.44140625" style="3" customWidth="1"/>
    <col min="12293" max="12294" width="8.88671875" style="3"/>
    <col min="12295" max="12295" width="10.109375" style="3" customWidth="1"/>
    <col min="12296" max="12297" width="8.88671875" style="3"/>
    <col min="12298" max="12298" width="14.33203125" style="3" customWidth="1"/>
    <col min="12299" max="12305" width="17.6640625" style="3" customWidth="1"/>
    <col min="12306" max="12316" width="5.6640625" style="3" customWidth="1"/>
    <col min="12317" max="12545" width="8.88671875" style="3"/>
    <col min="12546" max="12546" width="9.109375" style="3" customWidth="1"/>
    <col min="12547" max="12547" width="8.88671875" style="3"/>
    <col min="12548" max="12548" width="15.44140625" style="3" customWidth="1"/>
    <col min="12549" max="12550" width="8.88671875" style="3"/>
    <col min="12551" max="12551" width="10.109375" style="3" customWidth="1"/>
    <col min="12552" max="12553" width="8.88671875" style="3"/>
    <col min="12554" max="12554" width="14.33203125" style="3" customWidth="1"/>
    <col min="12555" max="12561" width="17.6640625" style="3" customWidth="1"/>
    <col min="12562" max="12572" width="5.6640625" style="3" customWidth="1"/>
    <col min="12573" max="12801" width="8.88671875" style="3"/>
    <col min="12802" max="12802" width="9.109375" style="3" customWidth="1"/>
    <col min="12803" max="12803" width="8.88671875" style="3"/>
    <col min="12804" max="12804" width="15.44140625" style="3" customWidth="1"/>
    <col min="12805" max="12806" width="8.88671875" style="3"/>
    <col min="12807" max="12807" width="10.109375" style="3" customWidth="1"/>
    <col min="12808" max="12809" width="8.88671875" style="3"/>
    <col min="12810" max="12810" width="14.33203125" style="3" customWidth="1"/>
    <col min="12811" max="12817" width="17.6640625" style="3" customWidth="1"/>
    <col min="12818" max="12828" width="5.6640625" style="3" customWidth="1"/>
    <col min="12829" max="13057" width="8.88671875" style="3"/>
    <col min="13058" max="13058" width="9.109375" style="3" customWidth="1"/>
    <col min="13059" max="13059" width="8.88671875" style="3"/>
    <col min="13060" max="13060" width="15.44140625" style="3" customWidth="1"/>
    <col min="13061" max="13062" width="8.88671875" style="3"/>
    <col min="13063" max="13063" width="10.109375" style="3" customWidth="1"/>
    <col min="13064" max="13065" width="8.88671875" style="3"/>
    <col min="13066" max="13066" width="14.33203125" style="3" customWidth="1"/>
    <col min="13067" max="13073" width="17.6640625" style="3" customWidth="1"/>
    <col min="13074" max="13084" width="5.6640625" style="3" customWidth="1"/>
    <col min="13085" max="13313" width="8.88671875" style="3"/>
    <col min="13314" max="13314" width="9.109375" style="3" customWidth="1"/>
    <col min="13315" max="13315" width="8.88671875" style="3"/>
    <col min="13316" max="13316" width="15.44140625" style="3" customWidth="1"/>
    <col min="13317" max="13318" width="8.88671875" style="3"/>
    <col min="13319" max="13319" width="10.109375" style="3" customWidth="1"/>
    <col min="13320" max="13321" width="8.88671875" style="3"/>
    <col min="13322" max="13322" width="14.33203125" style="3" customWidth="1"/>
    <col min="13323" max="13329" width="17.6640625" style="3" customWidth="1"/>
    <col min="13330" max="13340" width="5.6640625" style="3" customWidth="1"/>
    <col min="13341" max="13569" width="8.88671875" style="3"/>
    <col min="13570" max="13570" width="9.109375" style="3" customWidth="1"/>
    <col min="13571" max="13571" width="8.88671875" style="3"/>
    <col min="13572" max="13572" width="15.44140625" style="3" customWidth="1"/>
    <col min="13573" max="13574" width="8.88671875" style="3"/>
    <col min="13575" max="13575" width="10.109375" style="3" customWidth="1"/>
    <col min="13576" max="13577" width="8.88671875" style="3"/>
    <col min="13578" max="13578" width="14.33203125" style="3" customWidth="1"/>
    <col min="13579" max="13585" width="17.6640625" style="3" customWidth="1"/>
    <col min="13586" max="13596" width="5.6640625" style="3" customWidth="1"/>
    <col min="13597" max="13825" width="8.88671875" style="3"/>
    <col min="13826" max="13826" width="9.109375" style="3" customWidth="1"/>
    <col min="13827" max="13827" width="8.88671875" style="3"/>
    <col min="13828" max="13828" width="15.44140625" style="3" customWidth="1"/>
    <col min="13829" max="13830" width="8.88671875" style="3"/>
    <col min="13831" max="13831" width="10.109375" style="3" customWidth="1"/>
    <col min="13832" max="13833" width="8.88671875" style="3"/>
    <col min="13834" max="13834" width="14.33203125" style="3" customWidth="1"/>
    <col min="13835" max="13841" width="17.6640625" style="3" customWidth="1"/>
    <col min="13842" max="13852" width="5.6640625" style="3" customWidth="1"/>
    <col min="13853" max="14081" width="8.88671875" style="3"/>
    <col min="14082" max="14082" width="9.109375" style="3" customWidth="1"/>
    <col min="14083" max="14083" width="8.88671875" style="3"/>
    <col min="14084" max="14084" width="15.44140625" style="3" customWidth="1"/>
    <col min="14085" max="14086" width="8.88671875" style="3"/>
    <col min="14087" max="14087" width="10.109375" style="3" customWidth="1"/>
    <col min="14088" max="14089" width="8.88671875" style="3"/>
    <col min="14090" max="14090" width="14.33203125" style="3" customWidth="1"/>
    <col min="14091" max="14097" width="17.6640625" style="3" customWidth="1"/>
    <col min="14098" max="14108" width="5.6640625" style="3" customWidth="1"/>
    <col min="14109" max="14337" width="8.88671875" style="3"/>
    <col min="14338" max="14338" width="9.109375" style="3" customWidth="1"/>
    <col min="14339" max="14339" width="8.88671875" style="3"/>
    <col min="14340" max="14340" width="15.44140625" style="3" customWidth="1"/>
    <col min="14341" max="14342" width="8.88671875" style="3"/>
    <col min="14343" max="14343" width="10.109375" style="3" customWidth="1"/>
    <col min="14344" max="14345" width="8.88671875" style="3"/>
    <col min="14346" max="14346" width="14.33203125" style="3" customWidth="1"/>
    <col min="14347" max="14353" width="17.6640625" style="3" customWidth="1"/>
    <col min="14354" max="14364" width="5.6640625" style="3" customWidth="1"/>
    <col min="14365" max="14593" width="8.88671875" style="3"/>
    <col min="14594" max="14594" width="9.109375" style="3" customWidth="1"/>
    <col min="14595" max="14595" width="8.88671875" style="3"/>
    <col min="14596" max="14596" width="15.44140625" style="3" customWidth="1"/>
    <col min="14597" max="14598" width="8.88671875" style="3"/>
    <col min="14599" max="14599" width="10.109375" style="3" customWidth="1"/>
    <col min="14600" max="14601" width="8.88671875" style="3"/>
    <col min="14602" max="14602" width="14.33203125" style="3" customWidth="1"/>
    <col min="14603" max="14609" width="17.6640625" style="3" customWidth="1"/>
    <col min="14610" max="14620" width="5.6640625" style="3" customWidth="1"/>
    <col min="14621" max="14849" width="8.88671875" style="3"/>
    <col min="14850" max="14850" width="9.109375" style="3" customWidth="1"/>
    <col min="14851" max="14851" width="8.88671875" style="3"/>
    <col min="14852" max="14852" width="15.44140625" style="3" customWidth="1"/>
    <col min="14853" max="14854" width="8.88671875" style="3"/>
    <col min="14855" max="14855" width="10.109375" style="3" customWidth="1"/>
    <col min="14856" max="14857" width="8.88671875" style="3"/>
    <col min="14858" max="14858" width="14.33203125" style="3" customWidth="1"/>
    <col min="14859" max="14865" width="17.6640625" style="3" customWidth="1"/>
    <col min="14866" max="14876" width="5.6640625" style="3" customWidth="1"/>
    <col min="14877" max="15105" width="8.88671875" style="3"/>
    <col min="15106" max="15106" width="9.109375" style="3" customWidth="1"/>
    <col min="15107" max="15107" width="8.88671875" style="3"/>
    <col min="15108" max="15108" width="15.44140625" style="3" customWidth="1"/>
    <col min="15109" max="15110" width="8.88671875" style="3"/>
    <col min="15111" max="15111" width="10.109375" style="3" customWidth="1"/>
    <col min="15112" max="15113" width="8.88671875" style="3"/>
    <col min="15114" max="15114" width="14.33203125" style="3" customWidth="1"/>
    <col min="15115" max="15121" width="17.6640625" style="3" customWidth="1"/>
    <col min="15122" max="15132" width="5.6640625" style="3" customWidth="1"/>
    <col min="15133" max="15361" width="8.88671875" style="3"/>
    <col min="15362" max="15362" width="9.109375" style="3" customWidth="1"/>
    <col min="15363" max="15363" width="8.88671875" style="3"/>
    <col min="15364" max="15364" width="15.44140625" style="3" customWidth="1"/>
    <col min="15365" max="15366" width="8.88671875" style="3"/>
    <col min="15367" max="15367" width="10.109375" style="3" customWidth="1"/>
    <col min="15368" max="15369" width="8.88671875" style="3"/>
    <col min="15370" max="15370" width="14.33203125" style="3" customWidth="1"/>
    <col min="15371" max="15377" width="17.6640625" style="3" customWidth="1"/>
    <col min="15378" max="15388" width="5.6640625" style="3" customWidth="1"/>
    <col min="15389" max="15617" width="8.88671875" style="3"/>
    <col min="15618" max="15618" width="9.109375" style="3" customWidth="1"/>
    <col min="15619" max="15619" width="8.88671875" style="3"/>
    <col min="15620" max="15620" width="15.44140625" style="3" customWidth="1"/>
    <col min="15621" max="15622" width="8.88671875" style="3"/>
    <col min="15623" max="15623" width="10.109375" style="3" customWidth="1"/>
    <col min="15624" max="15625" width="8.88671875" style="3"/>
    <col min="15626" max="15626" width="14.33203125" style="3" customWidth="1"/>
    <col min="15627" max="15633" width="17.6640625" style="3" customWidth="1"/>
    <col min="15634" max="15644" width="5.6640625" style="3" customWidth="1"/>
    <col min="15645" max="15873" width="8.88671875" style="3"/>
    <col min="15874" max="15874" width="9.109375" style="3" customWidth="1"/>
    <col min="15875" max="15875" width="8.88671875" style="3"/>
    <col min="15876" max="15876" width="15.44140625" style="3" customWidth="1"/>
    <col min="15877" max="15878" width="8.88671875" style="3"/>
    <col min="15879" max="15879" width="10.109375" style="3" customWidth="1"/>
    <col min="15880" max="15881" width="8.88671875" style="3"/>
    <col min="15882" max="15882" width="14.33203125" style="3" customWidth="1"/>
    <col min="15883" max="15889" width="17.6640625" style="3" customWidth="1"/>
    <col min="15890" max="15900" width="5.6640625" style="3" customWidth="1"/>
    <col min="15901" max="16129" width="8.88671875" style="3"/>
    <col min="16130" max="16130" width="9.109375" style="3" customWidth="1"/>
    <col min="16131" max="16131" width="8.88671875" style="3"/>
    <col min="16132" max="16132" width="15.44140625" style="3" customWidth="1"/>
    <col min="16133" max="16134" width="8.88671875" style="3"/>
    <col min="16135" max="16135" width="10.109375" style="3" customWidth="1"/>
    <col min="16136" max="16137" width="8.88671875" style="3"/>
    <col min="16138" max="16138" width="14.33203125" style="3" customWidth="1"/>
    <col min="16139" max="16145" width="17.6640625" style="3" customWidth="1"/>
    <col min="16146" max="16156" width="5.6640625" style="3" customWidth="1"/>
    <col min="16157" max="16384" width="8.88671875" style="3"/>
  </cols>
  <sheetData>
    <row r="1" spans="2:28" s="193" customFormat="1" ht="13.8" thickBot="1" x14ac:dyDescent="0.3">
      <c r="H1" s="512"/>
      <c r="J1" s="512"/>
    </row>
    <row r="2" spans="2:28" x14ac:dyDescent="0.25">
      <c r="B2" s="5"/>
      <c r="C2" s="1"/>
      <c r="D2" s="1"/>
      <c r="E2" s="1"/>
      <c r="F2" s="1"/>
      <c r="G2" s="1"/>
      <c r="H2" s="513"/>
      <c r="I2" s="1"/>
      <c r="J2" s="513"/>
      <c r="K2" s="1"/>
      <c r="L2" s="1"/>
      <c r="M2" s="1"/>
      <c r="N2" s="1"/>
      <c r="O2" s="1"/>
      <c r="P2" s="1"/>
      <c r="Q2" s="1"/>
      <c r="R2" s="1"/>
      <c r="S2" s="1"/>
      <c r="T2" s="2"/>
    </row>
    <row r="3" spans="2:28" x14ac:dyDescent="0.25">
      <c r="B3" s="128" t="s">
        <v>122</v>
      </c>
      <c r="C3" s="127"/>
      <c r="D3" s="127"/>
      <c r="E3" s="129"/>
      <c r="F3" s="129"/>
      <c r="G3" s="126"/>
      <c r="H3" s="514"/>
      <c r="I3" s="126"/>
      <c r="J3" s="514"/>
      <c r="K3" s="126"/>
      <c r="L3" s="126"/>
      <c r="M3" s="126"/>
      <c r="N3" s="126"/>
      <c r="O3" s="126"/>
      <c r="Q3" s="126"/>
      <c r="R3" s="208" t="s">
        <v>121</v>
      </c>
      <c r="S3" s="127"/>
      <c r="T3" s="9"/>
      <c r="Z3" s="4"/>
      <c r="AA3" s="4"/>
    </row>
    <row r="4" spans="2:28" x14ac:dyDescent="0.25">
      <c r="B4" s="130"/>
      <c r="C4" s="129"/>
      <c r="Q4" s="126"/>
      <c r="R4" s="126"/>
      <c r="S4" s="126"/>
      <c r="T4" s="9"/>
    </row>
    <row r="5" spans="2:28" x14ac:dyDescent="0.25">
      <c r="B5" s="130" t="s">
        <v>132</v>
      </c>
      <c r="D5" s="11" t="s">
        <v>133</v>
      </c>
      <c r="Q5" s="126"/>
      <c r="R5" s="126"/>
      <c r="S5" s="126"/>
      <c r="T5" s="9"/>
      <c r="V5" s="7"/>
      <c r="W5" s="7"/>
      <c r="X5" s="7"/>
      <c r="Y5" s="7"/>
    </row>
    <row r="6" spans="2:28" x14ac:dyDescent="0.25">
      <c r="B6" s="130"/>
      <c r="Q6" s="126"/>
      <c r="R6" s="126"/>
      <c r="S6" s="126"/>
      <c r="T6" s="9"/>
    </row>
    <row r="7" spans="2:28" x14ac:dyDescent="0.25">
      <c r="B7" s="130" t="s">
        <v>131</v>
      </c>
      <c r="C7" s="129"/>
      <c r="Q7" s="126"/>
      <c r="R7" s="126"/>
      <c r="S7" s="126"/>
      <c r="T7" s="9"/>
    </row>
    <row r="8" spans="2:28" ht="13.8" thickBot="1" x14ac:dyDescent="0.3">
      <c r="B8" s="10" t="s">
        <v>4</v>
      </c>
      <c r="C8" s="11"/>
      <c r="D8" s="12"/>
      <c r="E8" s="7"/>
      <c r="F8" s="7"/>
      <c r="G8" s="7"/>
      <c r="H8" s="516"/>
      <c r="I8" s="7"/>
      <c r="J8" s="516"/>
      <c r="K8" s="7"/>
      <c r="L8" s="7"/>
      <c r="M8" s="7"/>
      <c r="N8" s="7"/>
      <c r="O8" s="7"/>
      <c r="P8" s="7"/>
      <c r="Q8" s="155"/>
      <c r="R8" s="155"/>
      <c r="S8" s="155"/>
      <c r="T8" s="156"/>
      <c r="U8" s="198"/>
      <c r="V8" s="7"/>
      <c r="W8" s="7"/>
      <c r="X8" s="7"/>
      <c r="Y8" s="7"/>
      <c r="Z8" s="7"/>
      <c r="AA8" s="7"/>
    </row>
    <row r="9" spans="2:28" ht="18" customHeight="1" thickBot="1" x14ac:dyDescent="0.3">
      <c r="B9" s="36" t="s">
        <v>5</v>
      </c>
      <c r="C9" s="21"/>
      <c r="D9" s="21"/>
      <c r="E9" s="21"/>
      <c r="F9" s="21"/>
      <c r="G9" s="21"/>
      <c r="H9" s="545" t="s">
        <v>6</v>
      </c>
      <c r="I9" s="21"/>
      <c r="J9" s="517"/>
      <c r="K9" s="64">
        <v>1</v>
      </c>
      <c r="L9" s="50">
        <v>2</v>
      </c>
      <c r="M9" s="50">
        <v>3</v>
      </c>
      <c r="N9" s="37">
        <v>4</v>
      </c>
      <c r="O9" s="37">
        <v>5</v>
      </c>
      <c r="P9" s="37">
        <v>6</v>
      </c>
      <c r="Q9" s="38">
        <v>7</v>
      </c>
      <c r="R9" s="50">
        <v>8</v>
      </c>
      <c r="S9" s="64">
        <v>9</v>
      </c>
      <c r="T9" s="64">
        <v>10</v>
      </c>
      <c r="U9" s="199"/>
      <c r="V9" s="15"/>
      <c r="W9" s="15"/>
      <c r="X9" s="15"/>
      <c r="Y9" s="15"/>
      <c r="Z9" s="15"/>
      <c r="AA9" s="15"/>
      <c r="AB9" s="15"/>
    </row>
    <row r="10" spans="2:28" ht="15.6" customHeight="1" thickBot="1" x14ac:dyDescent="0.3">
      <c r="B10" s="41"/>
      <c r="C10" s="1"/>
      <c r="D10" s="1"/>
      <c r="E10" s="1"/>
      <c r="F10" s="1"/>
      <c r="G10" s="1"/>
      <c r="H10" s="705" t="s">
        <v>136</v>
      </c>
      <c r="I10" s="706"/>
      <c r="J10" s="707"/>
      <c r="K10" s="90">
        <v>17529</v>
      </c>
      <c r="L10" s="90">
        <v>182646</v>
      </c>
      <c r="M10" s="90">
        <v>17527</v>
      </c>
      <c r="N10" s="90">
        <v>10439</v>
      </c>
      <c r="O10" s="90">
        <v>523600</v>
      </c>
      <c r="P10" s="90">
        <v>523601</v>
      </c>
      <c r="Q10" s="90">
        <v>17528</v>
      </c>
      <c r="R10" s="90">
        <v>523599</v>
      </c>
      <c r="S10" s="90">
        <v>523602</v>
      </c>
      <c r="T10" s="90">
        <v>523606</v>
      </c>
      <c r="U10" s="199"/>
      <c r="V10" s="15"/>
      <c r="W10" s="15"/>
      <c r="X10" s="15"/>
      <c r="Y10" s="15"/>
      <c r="Z10" s="15"/>
      <c r="AA10" s="15"/>
      <c r="AB10" s="15"/>
    </row>
    <row r="11" spans="2:28" ht="18" customHeight="1" x14ac:dyDescent="0.3">
      <c r="B11" s="240" t="s">
        <v>7</v>
      </c>
      <c r="C11" s="241"/>
      <c r="D11" s="241"/>
      <c r="E11" s="241"/>
      <c r="F11" s="241"/>
      <c r="G11" s="242"/>
      <c r="H11" s="546"/>
      <c r="I11" s="126"/>
      <c r="J11" s="518"/>
      <c r="K11" s="713" t="s">
        <v>8</v>
      </c>
      <c r="L11" s="713" t="s">
        <v>9</v>
      </c>
      <c r="M11" s="713" t="s">
        <v>10</v>
      </c>
      <c r="N11" s="713" t="s">
        <v>11</v>
      </c>
      <c r="O11" s="713" t="s">
        <v>14</v>
      </c>
      <c r="P11" s="713" t="s">
        <v>97</v>
      </c>
      <c r="Q11" s="713" t="s">
        <v>14</v>
      </c>
      <c r="R11" s="713" t="str">
        <f>'Revised Forecast-OCT''23'!B10</f>
        <v>INSUL:STN POST;C6-550;132 KV  C6-550</v>
      </c>
      <c r="S11" s="713" t="s">
        <v>99</v>
      </c>
      <c r="T11" s="713" t="str">
        <f>'Revised Forecast-OCT''23'!B12</f>
        <v>INSUL:STN POST;C10-1175;275 KV  C10-1175</v>
      </c>
      <c r="U11" s="200"/>
      <c r="V11" s="16"/>
      <c r="W11" s="16"/>
      <c r="X11" s="16"/>
      <c r="Y11" s="16"/>
      <c r="Z11" s="16"/>
      <c r="AA11" s="16"/>
      <c r="AB11" s="16"/>
    </row>
    <row r="12" spans="2:28" ht="18" customHeight="1" x14ac:dyDescent="0.3">
      <c r="B12" s="153" t="s">
        <v>15</v>
      </c>
      <c r="C12" s="241"/>
      <c r="D12" s="241"/>
      <c r="E12" s="241"/>
      <c r="F12" s="241"/>
      <c r="G12" s="242"/>
      <c r="H12" s="702" t="s">
        <v>135</v>
      </c>
      <c r="I12" s="703"/>
      <c r="J12" s="704"/>
      <c r="K12" s="714"/>
      <c r="L12" s="714"/>
      <c r="M12" s="714"/>
      <c r="N12" s="714"/>
      <c r="O12" s="714"/>
      <c r="P12" s="714"/>
      <c r="Q12" s="714"/>
      <c r="R12" s="714"/>
      <c r="S12" s="714"/>
      <c r="T12" s="714"/>
      <c r="U12" s="200"/>
      <c r="V12" s="16"/>
      <c r="W12" s="16"/>
      <c r="X12" s="16"/>
      <c r="Y12" s="16"/>
      <c r="Z12" s="16"/>
      <c r="AA12" s="16"/>
      <c r="AB12" s="16"/>
    </row>
    <row r="13" spans="2:28" ht="41.25" customHeight="1" thickBot="1" x14ac:dyDescent="0.35">
      <c r="B13" s="39" t="s">
        <v>16</v>
      </c>
      <c r="C13" s="40"/>
      <c r="D13" s="40"/>
      <c r="E13" s="40"/>
      <c r="F13" s="40"/>
      <c r="G13" s="40"/>
      <c r="H13" s="547"/>
      <c r="I13" s="19"/>
      <c r="J13" s="519"/>
      <c r="K13" s="715"/>
      <c r="L13" s="715"/>
      <c r="M13" s="715"/>
      <c r="N13" s="715"/>
      <c r="O13" s="715"/>
      <c r="P13" s="715"/>
      <c r="Q13" s="715"/>
      <c r="R13" s="715"/>
      <c r="S13" s="715"/>
      <c r="T13" s="715"/>
      <c r="U13" s="200"/>
      <c r="V13" s="16"/>
      <c r="W13" s="16"/>
      <c r="X13" s="16"/>
      <c r="Y13" s="16"/>
      <c r="Z13" s="16"/>
      <c r="AA13" s="16"/>
      <c r="AB13" s="16"/>
    </row>
    <row r="14" spans="2:28" ht="18" customHeight="1" x14ac:dyDescent="0.3">
      <c r="B14" s="41" t="s">
        <v>17</v>
      </c>
      <c r="C14" s="42"/>
      <c r="D14" s="1"/>
      <c r="E14" s="1"/>
      <c r="F14" s="1"/>
      <c r="G14" s="1"/>
      <c r="H14" s="513"/>
      <c r="I14" s="1"/>
      <c r="J14" s="520" t="s">
        <v>18</v>
      </c>
      <c r="K14" s="131"/>
      <c r="L14" s="44"/>
      <c r="M14" s="44"/>
      <c r="N14" s="44"/>
      <c r="O14" s="44"/>
      <c r="P14" s="44"/>
      <c r="Q14" s="45"/>
      <c r="R14" s="131"/>
      <c r="S14" s="44"/>
      <c r="T14" s="44"/>
      <c r="U14" s="200"/>
      <c r="V14" s="16"/>
      <c r="W14" s="16"/>
      <c r="X14" s="16"/>
      <c r="Y14" s="16"/>
      <c r="Z14" s="16"/>
      <c r="AA14" s="16"/>
      <c r="AB14" s="16"/>
    </row>
    <row r="15" spans="2:28" ht="14.4" x14ac:dyDescent="0.3">
      <c r="B15" s="8" t="s">
        <v>19</v>
      </c>
      <c r="J15" s="521" t="s">
        <v>18</v>
      </c>
      <c r="K15" s="132"/>
      <c r="L15" s="132"/>
      <c r="M15" s="132"/>
      <c r="N15" s="132"/>
      <c r="O15" s="132"/>
      <c r="P15" s="132"/>
      <c r="Q15" s="133"/>
      <c r="R15" s="132"/>
      <c r="S15" s="132"/>
      <c r="T15" s="132"/>
      <c r="U15" s="200"/>
      <c r="V15" s="16"/>
      <c r="W15" s="16"/>
      <c r="X15" s="16"/>
      <c r="Y15" s="16"/>
      <c r="Z15" s="16"/>
      <c r="AA15" s="16"/>
      <c r="AB15" s="16"/>
    </row>
    <row r="16" spans="2:28" ht="14.4" x14ac:dyDescent="0.3">
      <c r="B16" s="8" t="s">
        <v>20</v>
      </c>
      <c r="J16" s="521" t="s">
        <v>18</v>
      </c>
      <c r="K16" s="134"/>
      <c r="L16" s="134"/>
      <c r="M16" s="134"/>
      <c r="N16" s="134"/>
      <c r="O16" s="134"/>
      <c r="P16" s="134"/>
      <c r="Q16" s="134"/>
      <c r="R16" s="134"/>
      <c r="S16" s="134"/>
      <c r="T16" s="134"/>
      <c r="U16" s="200"/>
      <c r="V16" s="16"/>
      <c r="W16" s="16"/>
      <c r="X16" s="16"/>
      <c r="Y16" s="16"/>
      <c r="Z16" s="16"/>
      <c r="AA16" s="16"/>
      <c r="AB16" s="16"/>
    </row>
    <row r="17" spans="1:28" ht="14.4" x14ac:dyDescent="0.3">
      <c r="B17" s="8" t="s">
        <v>21</v>
      </c>
      <c r="J17" s="521" t="s">
        <v>18</v>
      </c>
      <c r="K17" s="134"/>
      <c r="L17" s="134"/>
      <c r="M17" s="134"/>
      <c r="N17" s="134"/>
      <c r="O17" s="134"/>
      <c r="P17" s="134"/>
      <c r="Q17" s="134"/>
      <c r="R17" s="134"/>
      <c r="S17" s="134"/>
      <c r="T17" s="134"/>
      <c r="U17" s="200"/>
      <c r="V17" s="16"/>
      <c r="W17" s="16"/>
      <c r="X17" s="16"/>
      <c r="Y17" s="16"/>
      <c r="Z17" s="16"/>
      <c r="AA17" s="16"/>
      <c r="AB17" s="16"/>
    </row>
    <row r="18" spans="1:28" ht="14.4" x14ac:dyDescent="0.3">
      <c r="B18" s="8" t="s">
        <v>22</v>
      </c>
      <c r="J18" s="521" t="s">
        <v>18</v>
      </c>
      <c r="K18" s="135"/>
      <c r="L18" s="135"/>
      <c r="M18" s="135"/>
      <c r="N18" s="135"/>
      <c r="O18" s="135"/>
      <c r="P18" s="135"/>
      <c r="Q18" s="135"/>
      <c r="R18" s="135"/>
      <c r="S18" s="135"/>
      <c r="T18" s="135"/>
      <c r="U18" s="200"/>
      <c r="V18" s="16"/>
      <c r="W18" s="16"/>
      <c r="X18" s="16"/>
      <c r="Y18" s="16"/>
      <c r="Z18" s="16"/>
      <c r="AA18" s="16"/>
      <c r="AB18" s="16"/>
    </row>
    <row r="19" spans="1:28" s="142" customFormat="1" ht="19.2" customHeight="1" x14ac:dyDescent="0.25">
      <c r="A19" s="194"/>
      <c r="B19" s="143" t="s">
        <v>23</v>
      </c>
      <c r="C19" s="144"/>
      <c r="D19" s="144"/>
      <c r="E19" s="144"/>
      <c r="F19" s="144"/>
      <c r="G19" s="144"/>
      <c r="H19" s="540" t="s">
        <v>24</v>
      </c>
      <c r="I19" s="144"/>
      <c r="J19" s="522" t="s">
        <v>18</v>
      </c>
      <c r="K19" s="145">
        <f t="shared" ref="K19:R19" si="0">SUM(K15:K18)</f>
        <v>0</v>
      </c>
      <c r="L19" s="145">
        <f t="shared" si="0"/>
        <v>0</v>
      </c>
      <c r="M19" s="145">
        <f t="shared" si="0"/>
        <v>0</v>
      </c>
      <c r="N19" s="145">
        <f t="shared" si="0"/>
        <v>0</v>
      </c>
      <c r="O19" s="145">
        <f t="shared" si="0"/>
        <v>0</v>
      </c>
      <c r="P19" s="145">
        <f t="shared" si="0"/>
        <v>0</v>
      </c>
      <c r="Q19" s="145">
        <f t="shared" si="0"/>
        <v>0</v>
      </c>
      <c r="R19" s="145">
        <f t="shared" si="0"/>
        <v>0</v>
      </c>
      <c r="S19" s="145">
        <f t="shared" ref="S19:T19" si="1">SUM(S15:S18)</f>
        <v>0</v>
      </c>
      <c r="T19" s="145">
        <f t="shared" si="1"/>
        <v>0</v>
      </c>
      <c r="U19" s="201"/>
      <c r="V19" s="141"/>
      <c r="W19" s="141"/>
      <c r="X19" s="141"/>
      <c r="Y19" s="141"/>
      <c r="Z19" s="141"/>
      <c r="AA19" s="141"/>
      <c r="AB19" s="141"/>
    </row>
    <row r="20" spans="1:28" ht="14.4" x14ac:dyDescent="0.3">
      <c r="B20" s="8" t="s">
        <v>25</v>
      </c>
      <c r="J20" s="521" t="s">
        <v>18</v>
      </c>
      <c r="K20" s="136"/>
      <c r="L20" s="136"/>
      <c r="M20" s="136"/>
      <c r="N20" s="136"/>
      <c r="O20" s="136"/>
      <c r="P20" s="136"/>
      <c r="Q20" s="136"/>
      <c r="R20" s="136"/>
      <c r="S20" s="136"/>
      <c r="T20" s="136"/>
      <c r="U20" s="200"/>
      <c r="V20" s="16"/>
      <c r="W20" s="16"/>
      <c r="X20" s="16"/>
      <c r="Y20" s="16"/>
      <c r="Z20" s="16"/>
      <c r="AA20" s="16"/>
      <c r="AB20" s="16"/>
    </row>
    <row r="21" spans="1:28" ht="14.4" x14ac:dyDescent="0.3">
      <c r="B21" s="8" t="s">
        <v>26</v>
      </c>
      <c r="J21" s="521" t="s">
        <v>18</v>
      </c>
      <c r="K21" s="137"/>
      <c r="L21" s="137"/>
      <c r="M21" s="137"/>
      <c r="N21" s="137"/>
      <c r="O21" s="137"/>
      <c r="P21" s="137"/>
      <c r="Q21" s="137"/>
      <c r="R21" s="137"/>
      <c r="S21" s="137"/>
      <c r="T21" s="137"/>
      <c r="U21" s="200"/>
      <c r="V21" s="16"/>
      <c r="W21" s="16"/>
      <c r="X21" s="16"/>
      <c r="Y21" s="16"/>
      <c r="Z21" s="16"/>
      <c r="AA21" s="16"/>
      <c r="AB21" s="16"/>
    </row>
    <row r="22" spans="1:28" ht="14.4" x14ac:dyDescent="0.3">
      <c r="B22" s="8" t="s">
        <v>27</v>
      </c>
      <c r="J22" s="521" t="s">
        <v>18</v>
      </c>
      <c r="K22" s="137"/>
      <c r="L22" s="137"/>
      <c r="M22" s="137"/>
      <c r="N22" s="137"/>
      <c r="O22" s="137"/>
      <c r="P22" s="137"/>
      <c r="Q22" s="137"/>
      <c r="R22" s="137"/>
      <c r="S22" s="137"/>
      <c r="T22" s="137"/>
      <c r="U22" s="200"/>
      <c r="V22" s="16"/>
      <c r="W22" s="16"/>
      <c r="X22" s="16"/>
      <c r="Y22" s="16"/>
      <c r="Z22" s="16"/>
      <c r="AA22" s="16"/>
      <c r="AB22" s="16"/>
    </row>
    <row r="23" spans="1:28" ht="14.4" x14ac:dyDescent="0.3">
      <c r="B23" s="8" t="s">
        <v>28</v>
      </c>
      <c r="J23" s="521" t="s">
        <v>18</v>
      </c>
      <c r="K23" s="137"/>
      <c r="L23" s="137"/>
      <c r="M23" s="137"/>
      <c r="N23" s="137"/>
      <c r="O23" s="137"/>
      <c r="P23" s="137"/>
      <c r="Q23" s="137"/>
      <c r="R23" s="137"/>
      <c r="S23" s="137"/>
      <c r="T23" s="137"/>
      <c r="U23" s="200"/>
      <c r="V23" s="16"/>
      <c r="W23" s="16"/>
      <c r="X23" s="16"/>
      <c r="Y23" s="16"/>
      <c r="Z23" s="16"/>
      <c r="AA23" s="16"/>
      <c r="AB23" s="16"/>
    </row>
    <row r="24" spans="1:28" ht="14.4" x14ac:dyDescent="0.3">
      <c r="B24" s="8" t="s">
        <v>29</v>
      </c>
      <c r="J24" s="521" t="s">
        <v>18</v>
      </c>
      <c r="K24" s="137"/>
      <c r="L24" s="137"/>
      <c r="M24" s="137"/>
      <c r="N24" s="137"/>
      <c r="O24" s="137"/>
      <c r="P24" s="137"/>
      <c r="Q24" s="137"/>
      <c r="R24" s="137"/>
      <c r="S24" s="137"/>
      <c r="T24" s="137"/>
      <c r="U24" s="200"/>
      <c r="V24" s="16"/>
      <c r="W24" s="16"/>
      <c r="X24" s="16"/>
      <c r="Y24" s="16"/>
      <c r="Z24" s="16"/>
      <c r="AA24" s="16"/>
      <c r="AB24" s="16"/>
    </row>
    <row r="25" spans="1:28" s="142" customFormat="1" ht="19.2" customHeight="1" x14ac:dyDescent="0.25">
      <c r="A25" s="194"/>
      <c r="B25" s="143" t="s">
        <v>30</v>
      </c>
      <c r="C25" s="144"/>
      <c r="D25" s="144"/>
      <c r="E25" s="144"/>
      <c r="F25" s="144"/>
      <c r="G25" s="144"/>
      <c r="H25" s="540" t="s">
        <v>31</v>
      </c>
      <c r="I25" s="144"/>
      <c r="J25" s="522" t="s">
        <v>18</v>
      </c>
      <c r="K25" s="145">
        <f>SUM(K20:K24)</f>
        <v>0</v>
      </c>
      <c r="L25" s="145">
        <f>SUM(L20:L24)</f>
        <v>0</v>
      </c>
      <c r="M25" s="145">
        <f>SUM(M20:M24)</f>
        <v>0</v>
      </c>
      <c r="N25" s="145">
        <f>SUM(N20:N24)</f>
        <v>0</v>
      </c>
      <c r="O25" s="145">
        <f>SUM(O20:O24)</f>
        <v>0</v>
      </c>
      <c r="P25" s="145">
        <f t="shared" ref="P25:T25" si="2">SUM(P20:P24)</f>
        <v>0</v>
      </c>
      <c r="Q25" s="145">
        <f t="shared" si="2"/>
        <v>0</v>
      </c>
      <c r="R25" s="145">
        <f t="shared" si="2"/>
        <v>0</v>
      </c>
      <c r="S25" s="145">
        <f t="shared" si="2"/>
        <v>0</v>
      </c>
      <c r="T25" s="145">
        <f t="shared" si="2"/>
        <v>0</v>
      </c>
      <c r="U25" s="201"/>
      <c r="V25" s="141"/>
      <c r="W25" s="141"/>
      <c r="X25" s="141"/>
      <c r="Y25" s="141"/>
      <c r="Z25" s="141"/>
      <c r="AA25" s="141"/>
      <c r="AB25" s="141"/>
    </row>
    <row r="26" spans="1:28" ht="14.4" x14ac:dyDescent="0.3">
      <c r="B26" s="8" t="s">
        <v>32</v>
      </c>
      <c r="J26" s="521" t="s">
        <v>18</v>
      </c>
      <c r="K26" s="137"/>
      <c r="L26" s="137"/>
      <c r="M26" s="137"/>
      <c r="N26" s="137"/>
      <c r="O26" s="137"/>
      <c r="P26" s="137"/>
      <c r="Q26" s="137"/>
      <c r="R26" s="137"/>
      <c r="S26" s="137"/>
      <c r="T26" s="137"/>
      <c r="U26" s="200"/>
      <c r="V26" s="16"/>
      <c r="W26" s="16"/>
      <c r="X26" s="16"/>
      <c r="Y26" s="16"/>
      <c r="Z26" s="16"/>
      <c r="AA26" s="16"/>
      <c r="AB26" s="16"/>
    </row>
    <row r="27" spans="1:28" ht="14.4" x14ac:dyDescent="0.3">
      <c r="B27" s="8" t="s">
        <v>33</v>
      </c>
      <c r="J27" s="521" t="s">
        <v>18</v>
      </c>
      <c r="K27" s="137"/>
      <c r="L27" s="137"/>
      <c r="M27" s="137"/>
      <c r="N27" s="137"/>
      <c r="O27" s="137"/>
      <c r="P27" s="137"/>
      <c r="Q27" s="137"/>
      <c r="R27" s="137"/>
      <c r="S27" s="137"/>
      <c r="T27" s="137"/>
      <c r="U27" s="200"/>
      <c r="V27" s="16"/>
      <c r="W27" s="16"/>
      <c r="X27" s="16"/>
      <c r="Y27" s="16"/>
      <c r="Z27" s="16"/>
      <c r="AA27" s="16"/>
      <c r="AB27" s="16"/>
    </row>
    <row r="28" spans="1:28" s="142" customFormat="1" ht="19.2" customHeight="1" thickBot="1" x14ac:dyDescent="0.3">
      <c r="A28" s="194"/>
      <c r="B28" s="143" t="s">
        <v>34</v>
      </c>
      <c r="C28" s="144"/>
      <c r="D28" s="144"/>
      <c r="E28" s="144"/>
      <c r="F28" s="144"/>
      <c r="G28" s="144"/>
      <c r="H28" s="540" t="s">
        <v>35</v>
      </c>
      <c r="I28" s="144"/>
      <c r="J28" s="522" t="s">
        <v>18</v>
      </c>
      <c r="K28" s="145">
        <f>SUM(K26:K27)</f>
        <v>0</v>
      </c>
      <c r="L28" s="145">
        <f t="shared" ref="L28:T28" si="3">SUM(L26:L27)</f>
        <v>0</v>
      </c>
      <c r="M28" s="145">
        <f t="shared" si="3"/>
        <v>0</v>
      </c>
      <c r="N28" s="145">
        <f t="shared" si="3"/>
        <v>0</v>
      </c>
      <c r="O28" s="145">
        <f t="shared" si="3"/>
        <v>0</v>
      </c>
      <c r="P28" s="145">
        <f t="shared" si="3"/>
        <v>0</v>
      </c>
      <c r="Q28" s="145">
        <f t="shared" si="3"/>
        <v>0</v>
      </c>
      <c r="R28" s="145">
        <f t="shared" si="3"/>
        <v>0</v>
      </c>
      <c r="S28" s="145">
        <f t="shared" si="3"/>
        <v>0</v>
      </c>
      <c r="T28" s="145">
        <f t="shared" si="3"/>
        <v>0</v>
      </c>
      <c r="U28" s="201"/>
      <c r="V28" s="141"/>
      <c r="W28" s="141"/>
      <c r="X28" s="141"/>
      <c r="Y28" s="141"/>
      <c r="Z28" s="141"/>
      <c r="AA28" s="141"/>
      <c r="AB28" s="141"/>
    </row>
    <row r="29" spans="1:28" s="142" customFormat="1" ht="19.2" customHeight="1" thickBot="1" x14ac:dyDescent="0.3">
      <c r="A29" s="194"/>
      <c r="B29" s="138" t="s">
        <v>36</v>
      </c>
      <c r="C29" s="139"/>
      <c r="D29" s="139"/>
      <c r="E29" s="139"/>
      <c r="F29" s="139"/>
      <c r="G29" s="139"/>
      <c r="H29" s="548" t="s">
        <v>37</v>
      </c>
      <c r="I29" s="139"/>
      <c r="J29" s="523" t="s">
        <v>18</v>
      </c>
      <c r="K29" s="140">
        <f>K19+K25+K28</f>
        <v>0</v>
      </c>
      <c r="L29" s="140">
        <f t="shared" ref="L29:T29" si="4">L19+L25+L28</f>
        <v>0</v>
      </c>
      <c r="M29" s="140">
        <f t="shared" si="4"/>
        <v>0</v>
      </c>
      <c r="N29" s="140">
        <f t="shared" si="4"/>
        <v>0</v>
      </c>
      <c r="O29" s="140">
        <f t="shared" si="4"/>
        <v>0</v>
      </c>
      <c r="P29" s="140">
        <f t="shared" si="4"/>
        <v>0</v>
      </c>
      <c r="Q29" s="140">
        <f t="shared" si="4"/>
        <v>0</v>
      </c>
      <c r="R29" s="140">
        <f t="shared" si="4"/>
        <v>0</v>
      </c>
      <c r="S29" s="140">
        <f t="shared" si="4"/>
        <v>0</v>
      </c>
      <c r="T29" s="140">
        <f t="shared" si="4"/>
        <v>0</v>
      </c>
      <c r="U29" s="201"/>
      <c r="V29" s="141"/>
      <c r="W29" s="141"/>
      <c r="X29" s="141"/>
      <c r="Y29" s="141"/>
      <c r="Z29" s="141"/>
      <c r="AA29" s="141"/>
      <c r="AB29" s="141"/>
    </row>
    <row r="30" spans="1:28" s="126" customFormat="1" ht="15" thickBot="1" x14ac:dyDescent="0.35">
      <c r="A30" s="195"/>
      <c r="B30" s="20"/>
      <c r="C30" s="21"/>
      <c r="D30" s="21"/>
      <c r="E30" s="21"/>
      <c r="F30" s="21"/>
      <c r="G30" s="21"/>
      <c r="H30" s="524"/>
      <c r="I30" s="21"/>
      <c r="J30" s="524"/>
      <c r="K30" s="154"/>
      <c r="L30" s="154"/>
      <c r="M30" s="154"/>
      <c r="N30" s="154"/>
      <c r="O30" s="154"/>
      <c r="P30" s="154"/>
      <c r="Q30" s="65"/>
      <c r="R30" s="46"/>
      <c r="S30" s="46"/>
      <c r="T30" s="65"/>
      <c r="U30" s="202"/>
      <c r="V30" s="148"/>
      <c r="W30" s="148"/>
      <c r="X30" s="148"/>
      <c r="Y30" s="148"/>
      <c r="Z30" s="148"/>
      <c r="AA30" s="148"/>
      <c r="AB30" s="149"/>
    </row>
    <row r="31" spans="1:28" ht="14.4" x14ac:dyDescent="0.3">
      <c r="B31" s="41" t="s">
        <v>38</v>
      </c>
      <c r="C31" s="1"/>
      <c r="D31" s="1"/>
      <c r="E31" s="1"/>
      <c r="F31" s="1"/>
      <c r="G31" s="1"/>
      <c r="H31" s="513"/>
      <c r="I31" s="1"/>
      <c r="J31" s="513"/>
      <c r="K31" s="150"/>
      <c r="L31" s="150"/>
      <c r="M31" s="150"/>
      <c r="N31" s="150"/>
      <c r="O31" s="150"/>
      <c r="P31" s="150"/>
      <c r="Q31" s="150"/>
      <c r="R31" s="150"/>
      <c r="S31" s="150"/>
      <c r="T31" s="150"/>
      <c r="U31" s="200"/>
      <c r="V31" s="16"/>
      <c r="W31" s="16"/>
      <c r="X31" s="16"/>
      <c r="Y31" s="16"/>
      <c r="Z31" s="16"/>
      <c r="AA31" s="16"/>
      <c r="AB31" s="16"/>
    </row>
    <row r="32" spans="1:28" ht="14.4" x14ac:dyDescent="0.3">
      <c r="B32" s="8" t="s">
        <v>39</v>
      </c>
      <c r="C32" s="126"/>
      <c r="D32" s="126"/>
      <c r="E32" s="126"/>
      <c r="F32" s="126"/>
      <c r="G32" s="126"/>
      <c r="H32" s="514"/>
      <c r="I32" s="126"/>
      <c r="J32" s="514"/>
      <c r="K32" s="146"/>
      <c r="L32" s="146"/>
      <c r="M32" s="146"/>
      <c r="N32" s="146"/>
      <c r="O32" s="146"/>
      <c r="P32" s="146"/>
      <c r="Q32" s="146"/>
      <c r="R32" s="146"/>
      <c r="S32" s="146"/>
      <c r="T32" s="146"/>
      <c r="U32" s="200"/>
      <c r="V32" s="16"/>
      <c r="W32" s="16"/>
      <c r="X32" s="16"/>
      <c r="Y32" s="16"/>
      <c r="Z32" s="16"/>
      <c r="AA32" s="16"/>
      <c r="AB32" s="16"/>
    </row>
    <row r="33" spans="1:28" ht="14.4" x14ac:dyDescent="0.3">
      <c r="B33" s="6" t="s">
        <v>40</v>
      </c>
      <c r="C33" s="126"/>
      <c r="D33" s="126"/>
      <c r="E33" s="126"/>
      <c r="F33" s="126"/>
      <c r="G33" s="126"/>
      <c r="H33" s="514"/>
      <c r="I33" s="126"/>
      <c r="J33" s="514"/>
      <c r="K33" s="146"/>
      <c r="L33" s="146"/>
      <c r="M33" s="146"/>
      <c r="N33" s="146"/>
      <c r="O33" s="146"/>
      <c r="P33" s="146"/>
      <c r="Q33" s="146"/>
      <c r="R33" s="146"/>
      <c r="S33" s="146"/>
      <c r="T33" s="146"/>
      <c r="U33" s="200"/>
      <c r="V33" s="16"/>
      <c r="W33" s="16"/>
      <c r="X33" s="16"/>
      <c r="Y33" s="16"/>
      <c r="Z33" s="16"/>
      <c r="AA33" s="16"/>
      <c r="AB33" s="16"/>
    </row>
    <row r="34" spans="1:28" s="142" customFormat="1" ht="19.2" customHeight="1" x14ac:dyDescent="0.25">
      <c r="A34" s="194"/>
      <c r="B34" s="143" t="s">
        <v>41</v>
      </c>
      <c r="C34" s="144"/>
      <c r="D34" s="144"/>
      <c r="E34" s="144"/>
      <c r="F34" s="144"/>
      <c r="G34" s="144"/>
      <c r="H34" s="540" t="s">
        <v>42</v>
      </c>
      <c r="I34" s="144"/>
      <c r="J34" s="522"/>
      <c r="K34" s="145">
        <f>SUM(K32:K33)</f>
        <v>0</v>
      </c>
      <c r="L34" s="145">
        <f t="shared" ref="L34:T34" si="5">SUM(L32:L33)</f>
        <v>0</v>
      </c>
      <c r="M34" s="145">
        <f t="shared" si="5"/>
        <v>0</v>
      </c>
      <c r="N34" s="145">
        <f t="shared" si="5"/>
        <v>0</v>
      </c>
      <c r="O34" s="145">
        <f t="shared" si="5"/>
        <v>0</v>
      </c>
      <c r="P34" s="145">
        <f t="shared" si="5"/>
        <v>0</v>
      </c>
      <c r="Q34" s="145">
        <f t="shared" si="5"/>
        <v>0</v>
      </c>
      <c r="R34" s="145">
        <f t="shared" si="5"/>
        <v>0</v>
      </c>
      <c r="S34" s="145">
        <f t="shared" si="5"/>
        <v>0</v>
      </c>
      <c r="T34" s="145">
        <f t="shared" si="5"/>
        <v>0</v>
      </c>
      <c r="U34" s="201"/>
      <c r="V34" s="141"/>
      <c r="W34" s="141"/>
      <c r="X34" s="141"/>
      <c r="Y34" s="141"/>
      <c r="Z34" s="141"/>
      <c r="AA34" s="141"/>
      <c r="AB34" s="141"/>
    </row>
    <row r="35" spans="1:28" ht="14.4" x14ac:dyDescent="0.3">
      <c r="B35" s="8" t="s">
        <v>43</v>
      </c>
      <c r="C35" s="126"/>
      <c r="D35" s="126"/>
      <c r="E35" s="126"/>
      <c r="F35" s="126"/>
      <c r="G35" s="126"/>
      <c r="H35" s="514"/>
      <c r="I35" s="126"/>
      <c r="J35" s="514"/>
      <c r="K35" s="146"/>
      <c r="L35" s="146"/>
      <c r="M35" s="146"/>
      <c r="N35" s="146"/>
      <c r="O35" s="146"/>
      <c r="P35" s="146"/>
      <c r="Q35" s="146"/>
      <c r="R35" s="146"/>
      <c r="S35" s="146"/>
      <c r="T35" s="146"/>
      <c r="U35" s="200"/>
      <c r="V35" s="16"/>
      <c r="W35" s="16"/>
      <c r="X35" s="16"/>
      <c r="Y35" s="16"/>
      <c r="Z35" s="16"/>
      <c r="AA35" s="16"/>
      <c r="AB35" s="16"/>
    </row>
    <row r="36" spans="1:28" ht="14.4" x14ac:dyDescent="0.3">
      <c r="B36" s="6" t="s">
        <v>44</v>
      </c>
      <c r="C36" s="126"/>
      <c r="D36" s="126"/>
      <c r="E36" s="126"/>
      <c r="F36" s="126"/>
      <c r="G36" s="126"/>
      <c r="H36" s="514"/>
      <c r="I36" s="126"/>
      <c r="J36" s="514"/>
      <c r="K36" s="146"/>
      <c r="L36" s="146"/>
      <c r="M36" s="146"/>
      <c r="N36" s="146"/>
      <c r="O36" s="146"/>
      <c r="P36" s="146"/>
      <c r="Q36" s="146"/>
      <c r="R36" s="146"/>
      <c r="S36" s="146"/>
      <c r="T36" s="146"/>
      <c r="U36" s="200"/>
      <c r="V36" s="16"/>
      <c r="W36" s="16"/>
      <c r="X36" s="16"/>
      <c r="Y36" s="16"/>
      <c r="Z36" s="16"/>
      <c r="AA36" s="16"/>
      <c r="AB36" s="16"/>
    </row>
    <row r="37" spans="1:28" s="142" customFormat="1" ht="19.2" customHeight="1" thickBot="1" x14ac:dyDescent="0.3">
      <c r="A37" s="194"/>
      <c r="B37" s="143" t="s">
        <v>45</v>
      </c>
      <c r="C37" s="144"/>
      <c r="D37" s="144"/>
      <c r="E37" s="144"/>
      <c r="F37" s="144"/>
      <c r="G37" s="144"/>
      <c r="H37" s="540" t="s">
        <v>46</v>
      </c>
      <c r="I37" s="144"/>
      <c r="J37" s="522"/>
      <c r="K37" s="145">
        <f>SUM(K35:K36)</f>
        <v>0</v>
      </c>
      <c r="L37" s="145">
        <f>SUM(L35:L36)</f>
        <v>0</v>
      </c>
      <c r="M37" s="145">
        <f t="shared" ref="M37:T37" si="6">SUM(M35:M36)</f>
        <v>0</v>
      </c>
      <c r="N37" s="145">
        <f t="shared" si="6"/>
        <v>0</v>
      </c>
      <c r="O37" s="145">
        <f t="shared" si="6"/>
        <v>0</v>
      </c>
      <c r="P37" s="145">
        <f t="shared" si="6"/>
        <v>0</v>
      </c>
      <c r="Q37" s="145">
        <f t="shared" si="6"/>
        <v>0</v>
      </c>
      <c r="R37" s="145">
        <f t="shared" si="6"/>
        <v>0</v>
      </c>
      <c r="S37" s="145">
        <f t="shared" si="6"/>
        <v>0</v>
      </c>
      <c r="T37" s="145">
        <f t="shared" si="6"/>
        <v>0</v>
      </c>
      <c r="U37" s="201"/>
      <c r="V37" s="141"/>
      <c r="W37" s="141"/>
      <c r="X37" s="141"/>
      <c r="Y37" s="141"/>
      <c r="Z37" s="141"/>
      <c r="AA37" s="141"/>
      <c r="AB37" s="141"/>
    </row>
    <row r="38" spans="1:28" s="142" customFormat="1" ht="19.2" customHeight="1" thickBot="1" x14ac:dyDescent="0.3">
      <c r="A38" s="194"/>
      <c r="B38" s="138" t="s">
        <v>47</v>
      </c>
      <c r="C38" s="139"/>
      <c r="D38" s="139"/>
      <c r="E38" s="139"/>
      <c r="F38" s="139"/>
      <c r="G38" s="139"/>
      <c r="H38" s="548" t="s">
        <v>48</v>
      </c>
      <c r="I38" s="139"/>
      <c r="J38" s="523"/>
      <c r="K38" s="140">
        <f t="shared" ref="K38:Q38" si="7">K34+K37</f>
        <v>0</v>
      </c>
      <c r="L38" s="140">
        <f t="shared" si="7"/>
        <v>0</v>
      </c>
      <c r="M38" s="140">
        <f t="shared" si="7"/>
        <v>0</v>
      </c>
      <c r="N38" s="140">
        <f t="shared" si="7"/>
        <v>0</v>
      </c>
      <c r="O38" s="140">
        <f t="shared" si="7"/>
        <v>0</v>
      </c>
      <c r="P38" s="140">
        <f t="shared" si="7"/>
        <v>0</v>
      </c>
      <c r="Q38" s="140">
        <f t="shared" si="7"/>
        <v>0</v>
      </c>
      <c r="R38" s="140">
        <f t="shared" ref="R38" si="8">R34+R37</f>
        <v>0</v>
      </c>
      <c r="S38" s="140">
        <f t="shared" ref="S38" si="9">S34+S37</f>
        <v>0</v>
      </c>
      <c r="T38" s="140">
        <f t="shared" ref="T38" si="10">T34+T37</f>
        <v>0</v>
      </c>
      <c r="U38" s="201"/>
      <c r="V38" s="141"/>
      <c r="W38" s="141"/>
      <c r="X38" s="141"/>
      <c r="Y38" s="141"/>
      <c r="Z38" s="141"/>
      <c r="AA38" s="141"/>
      <c r="AB38" s="141"/>
    </row>
    <row r="39" spans="1:28" ht="14.4" x14ac:dyDescent="0.3">
      <c r="B39" s="24" t="s">
        <v>127</v>
      </c>
      <c r="C39" s="126"/>
      <c r="D39" s="126"/>
      <c r="E39" s="126"/>
      <c r="F39" s="126"/>
      <c r="G39" s="126"/>
      <c r="H39" s="514"/>
      <c r="I39" s="126"/>
      <c r="J39" s="514"/>
      <c r="K39" s="49"/>
      <c r="L39" s="49"/>
      <c r="M39" s="49"/>
      <c r="N39" s="49"/>
      <c r="O39" s="49"/>
      <c r="P39" s="49"/>
      <c r="Q39" s="49"/>
      <c r="R39" s="49">
        <v>0</v>
      </c>
      <c r="S39" s="49">
        <v>0</v>
      </c>
      <c r="T39" s="49">
        <v>0</v>
      </c>
      <c r="U39" s="203"/>
      <c r="V39" s="18"/>
      <c r="W39" s="18"/>
      <c r="X39" s="18"/>
      <c r="Y39" s="18"/>
      <c r="Z39" s="18"/>
      <c r="AA39" s="18"/>
      <c r="AB39" s="18"/>
    </row>
    <row r="40" spans="1:28" ht="14.4" x14ac:dyDescent="0.3">
      <c r="B40" s="8" t="s">
        <v>50</v>
      </c>
      <c r="C40" s="126"/>
      <c r="D40" s="126"/>
      <c r="E40" s="126"/>
      <c r="F40" s="126"/>
      <c r="G40" s="126"/>
      <c r="H40" s="514"/>
      <c r="I40" s="126"/>
      <c r="J40" s="514"/>
      <c r="K40" s="146"/>
      <c r="L40" s="146"/>
      <c r="M40" s="146"/>
      <c r="N40" s="146"/>
      <c r="O40" s="146"/>
      <c r="P40" s="146"/>
      <c r="Q40" s="146"/>
      <c r="R40" s="146"/>
      <c r="S40" s="146"/>
      <c r="T40" s="146"/>
      <c r="U40" s="200"/>
      <c r="V40" s="16"/>
      <c r="W40" s="16"/>
      <c r="X40" s="16"/>
      <c r="Y40" s="16"/>
      <c r="Z40" s="16"/>
      <c r="AA40" s="16"/>
      <c r="AB40" s="16"/>
    </row>
    <row r="41" spans="1:28" ht="14.4" x14ac:dyDescent="0.3">
      <c r="B41" s="6" t="s">
        <v>51</v>
      </c>
      <c r="C41" s="126"/>
      <c r="D41" s="126"/>
      <c r="E41" s="126"/>
      <c r="F41" s="126"/>
      <c r="G41" s="126"/>
      <c r="H41" s="514"/>
      <c r="I41" s="126"/>
      <c r="J41" s="514"/>
      <c r="K41" s="146"/>
      <c r="L41" s="146"/>
      <c r="M41" s="146"/>
      <c r="N41" s="146"/>
      <c r="O41" s="146"/>
      <c r="P41" s="146"/>
      <c r="Q41" s="146"/>
      <c r="R41" s="146"/>
      <c r="S41" s="146"/>
      <c r="T41" s="146"/>
      <c r="U41" s="200"/>
      <c r="V41" s="16"/>
      <c r="W41" s="16"/>
      <c r="X41" s="16"/>
      <c r="Y41" s="16"/>
      <c r="Z41" s="16"/>
      <c r="AA41" s="16"/>
      <c r="AB41" s="16"/>
    </row>
    <row r="42" spans="1:28" s="142" customFormat="1" ht="19.2" customHeight="1" x14ac:dyDescent="0.25">
      <c r="A42" s="194"/>
      <c r="B42" s="143" t="s">
        <v>52</v>
      </c>
      <c r="C42" s="144"/>
      <c r="D42" s="144"/>
      <c r="E42" s="144"/>
      <c r="F42" s="144"/>
      <c r="G42" s="144"/>
      <c r="H42" s="540" t="s">
        <v>53</v>
      </c>
      <c r="I42" s="144"/>
      <c r="J42" s="522"/>
      <c r="K42" s="145">
        <f>SUM(K40:K41)</f>
        <v>0</v>
      </c>
      <c r="L42" s="145">
        <f t="shared" ref="L42:T42" si="11">SUM(L40:L41)</f>
        <v>0</v>
      </c>
      <c r="M42" s="145">
        <f t="shared" si="11"/>
        <v>0</v>
      </c>
      <c r="N42" s="145">
        <f t="shared" si="11"/>
        <v>0</v>
      </c>
      <c r="O42" s="145">
        <f t="shared" si="11"/>
        <v>0</v>
      </c>
      <c r="P42" s="145">
        <f t="shared" si="11"/>
        <v>0</v>
      </c>
      <c r="Q42" s="145">
        <f t="shared" si="11"/>
        <v>0</v>
      </c>
      <c r="R42" s="145">
        <f t="shared" si="11"/>
        <v>0</v>
      </c>
      <c r="S42" s="145">
        <f t="shared" si="11"/>
        <v>0</v>
      </c>
      <c r="T42" s="145">
        <f t="shared" si="11"/>
        <v>0</v>
      </c>
      <c r="U42" s="201"/>
      <c r="V42" s="141"/>
      <c r="W42" s="141"/>
      <c r="X42" s="141"/>
      <c r="Y42" s="141"/>
      <c r="Z42" s="141"/>
      <c r="AA42" s="141"/>
      <c r="AB42" s="141"/>
    </row>
    <row r="43" spans="1:28" ht="14.4" x14ac:dyDescent="0.3">
      <c r="B43" s="6" t="s">
        <v>54</v>
      </c>
      <c r="C43" s="126"/>
      <c r="D43" s="126"/>
      <c r="E43" s="126"/>
      <c r="F43" s="126"/>
      <c r="G43" s="126"/>
      <c r="H43" s="514"/>
      <c r="I43" s="126"/>
      <c r="J43" s="514"/>
      <c r="K43" s="146">
        <v>0</v>
      </c>
      <c r="L43" s="146">
        <v>0</v>
      </c>
      <c r="M43" s="146">
        <v>0</v>
      </c>
      <c r="N43" s="146">
        <v>0</v>
      </c>
      <c r="O43" s="146">
        <v>0</v>
      </c>
      <c r="P43" s="146">
        <v>0</v>
      </c>
      <c r="Q43" s="146">
        <v>0</v>
      </c>
      <c r="R43" s="146">
        <v>0</v>
      </c>
      <c r="S43" s="146">
        <v>0</v>
      </c>
      <c r="T43" s="146">
        <v>0</v>
      </c>
      <c r="U43" s="200"/>
      <c r="V43" s="16"/>
      <c r="W43" s="16"/>
      <c r="X43" s="16"/>
      <c r="Y43" s="16"/>
      <c r="Z43" s="16"/>
      <c r="AA43" s="16"/>
      <c r="AB43" s="16"/>
    </row>
    <row r="44" spans="1:28" ht="14.4" x14ac:dyDescent="0.3">
      <c r="B44" s="6" t="s">
        <v>55</v>
      </c>
      <c r="C44" s="126"/>
      <c r="D44" s="126"/>
      <c r="E44" s="126"/>
      <c r="F44" s="126"/>
      <c r="G44" s="126"/>
      <c r="H44" s="514"/>
      <c r="I44" s="126"/>
      <c r="J44" s="514"/>
      <c r="K44" s="146"/>
      <c r="L44" s="146"/>
      <c r="M44" s="146"/>
      <c r="N44" s="146"/>
      <c r="O44" s="146"/>
      <c r="P44" s="146"/>
      <c r="Q44" s="146"/>
      <c r="R44" s="146"/>
      <c r="S44" s="146"/>
      <c r="T44" s="146"/>
      <c r="U44" s="200"/>
      <c r="V44" s="16"/>
      <c r="W44" s="16"/>
      <c r="X44" s="16"/>
      <c r="Y44" s="16"/>
      <c r="Z44" s="16"/>
      <c r="AA44" s="16"/>
      <c r="AB44" s="16"/>
    </row>
    <row r="45" spans="1:28" s="142" customFormat="1" ht="19.2" customHeight="1" thickBot="1" x14ac:dyDescent="0.3">
      <c r="A45" s="194"/>
      <c r="B45" s="151" t="s">
        <v>56</v>
      </c>
      <c r="C45" s="152"/>
      <c r="D45" s="152"/>
      <c r="E45" s="152"/>
      <c r="F45" s="152"/>
      <c r="G45" s="152"/>
      <c r="H45" s="549" t="s">
        <v>57</v>
      </c>
      <c r="I45" s="152"/>
      <c r="J45" s="525"/>
      <c r="K45" s="145">
        <f>SUM(K43:K44)</f>
        <v>0</v>
      </c>
      <c r="L45" s="145">
        <f t="shared" ref="L45:T45" si="12">SUM(L43:L44)</f>
        <v>0</v>
      </c>
      <c r="M45" s="145">
        <f t="shared" si="12"/>
        <v>0</v>
      </c>
      <c r="N45" s="145">
        <f t="shared" si="12"/>
        <v>0</v>
      </c>
      <c r="O45" s="145">
        <f t="shared" si="12"/>
        <v>0</v>
      </c>
      <c r="P45" s="145">
        <f t="shared" si="12"/>
        <v>0</v>
      </c>
      <c r="Q45" s="145">
        <f t="shared" si="12"/>
        <v>0</v>
      </c>
      <c r="R45" s="145">
        <f t="shared" si="12"/>
        <v>0</v>
      </c>
      <c r="S45" s="145">
        <f t="shared" si="12"/>
        <v>0</v>
      </c>
      <c r="T45" s="145">
        <f t="shared" si="12"/>
        <v>0</v>
      </c>
      <c r="U45" s="201"/>
      <c r="V45" s="141"/>
      <c r="W45" s="141"/>
      <c r="X45" s="141"/>
      <c r="Y45" s="141"/>
      <c r="Z45" s="141"/>
      <c r="AA45" s="141"/>
      <c r="AB45" s="141"/>
    </row>
    <row r="46" spans="1:28" s="11" customFormat="1" ht="18.600000000000001" customHeight="1" x14ac:dyDescent="0.25">
      <c r="A46" s="196"/>
      <c r="B46" s="215" t="s">
        <v>58</v>
      </c>
      <c r="C46" s="216"/>
      <c r="D46" s="216"/>
      <c r="E46" s="216"/>
      <c r="F46" s="216"/>
      <c r="G46" s="217"/>
      <c r="H46" s="550"/>
      <c r="I46" s="216"/>
      <c r="J46" s="526"/>
      <c r="K46" s="218">
        <f>K36+K42+K45+K29</f>
        <v>0</v>
      </c>
      <c r="L46" s="218">
        <f>L36+L42+L45+L29</f>
        <v>0</v>
      </c>
      <c r="M46" s="218">
        <f t="shared" ref="M46:T46" si="13">M36+M42+M45+M29</f>
        <v>0</v>
      </c>
      <c r="N46" s="218">
        <f t="shared" si="13"/>
        <v>0</v>
      </c>
      <c r="O46" s="218">
        <f t="shared" si="13"/>
        <v>0</v>
      </c>
      <c r="P46" s="218">
        <f t="shared" si="13"/>
        <v>0</v>
      </c>
      <c r="Q46" s="218">
        <f t="shared" si="13"/>
        <v>0</v>
      </c>
      <c r="R46" s="218">
        <f t="shared" si="13"/>
        <v>0</v>
      </c>
      <c r="S46" s="218">
        <f t="shared" si="13"/>
        <v>0</v>
      </c>
      <c r="T46" s="218">
        <f t="shared" si="13"/>
        <v>0</v>
      </c>
      <c r="U46" s="204"/>
      <c r="V46" s="34"/>
      <c r="W46" s="34"/>
      <c r="X46" s="34"/>
      <c r="Y46" s="34"/>
      <c r="Z46" s="34"/>
      <c r="AA46" s="34"/>
      <c r="AB46" s="34"/>
    </row>
    <row r="47" spans="1:28" s="107" customFormat="1" ht="17.399999999999999" customHeight="1" x14ac:dyDescent="0.25">
      <c r="A47" s="197"/>
      <c r="B47" s="222" t="s">
        <v>128</v>
      </c>
      <c r="C47" s="223"/>
      <c r="D47" s="223"/>
      <c r="E47" s="223"/>
      <c r="F47" s="223"/>
      <c r="G47" s="224"/>
      <c r="H47" s="551"/>
      <c r="I47" s="223"/>
      <c r="J47" s="527"/>
      <c r="K47" s="225">
        <f>K46*0.15</f>
        <v>0</v>
      </c>
      <c r="L47" s="225">
        <f>L46*0.15</f>
        <v>0</v>
      </c>
      <c r="M47" s="225">
        <f>M46*0.15</f>
        <v>0</v>
      </c>
      <c r="N47" s="225">
        <f t="shared" ref="N47:T47" si="14">N46*0.15</f>
        <v>0</v>
      </c>
      <c r="O47" s="225">
        <f t="shared" si="14"/>
        <v>0</v>
      </c>
      <c r="P47" s="225">
        <f t="shared" si="14"/>
        <v>0</v>
      </c>
      <c r="Q47" s="225">
        <f t="shared" si="14"/>
        <v>0</v>
      </c>
      <c r="R47" s="225">
        <f t="shared" si="14"/>
        <v>0</v>
      </c>
      <c r="S47" s="225">
        <f t="shared" si="14"/>
        <v>0</v>
      </c>
      <c r="T47" s="225">
        <f t="shared" si="14"/>
        <v>0</v>
      </c>
      <c r="U47" s="205"/>
      <c r="V47" s="106"/>
      <c r="W47" s="106"/>
      <c r="X47" s="106"/>
      <c r="Y47" s="106"/>
      <c r="Z47" s="106"/>
      <c r="AA47" s="106"/>
      <c r="AB47" s="106"/>
    </row>
    <row r="48" spans="1:28" s="11" customFormat="1" ht="22.2" customHeight="1" thickBot="1" x14ac:dyDescent="0.3">
      <c r="A48" s="196"/>
      <c r="B48" s="219" t="s">
        <v>60</v>
      </c>
      <c r="C48" s="220"/>
      <c r="D48" s="220"/>
      <c r="E48" s="220"/>
      <c r="F48" s="220"/>
      <c r="G48" s="220"/>
      <c r="H48" s="528" t="s">
        <v>61</v>
      </c>
      <c r="I48" s="220"/>
      <c r="J48" s="528"/>
      <c r="K48" s="221">
        <f>SUM(K46:K47)</f>
        <v>0</v>
      </c>
      <c r="L48" s="221">
        <f t="shared" ref="L48:T48" si="15">SUM(L46:L47)</f>
        <v>0</v>
      </c>
      <c r="M48" s="221">
        <f t="shared" si="15"/>
        <v>0</v>
      </c>
      <c r="N48" s="221">
        <f t="shared" si="15"/>
        <v>0</v>
      </c>
      <c r="O48" s="221">
        <f t="shared" si="15"/>
        <v>0</v>
      </c>
      <c r="P48" s="221">
        <f t="shared" si="15"/>
        <v>0</v>
      </c>
      <c r="Q48" s="221">
        <f t="shared" si="15"/>
        <v>0</v>
      </c>
      <c r="R48" s="221">
        <f t="shared" si="15"/>
        <v>0</v>
      </c>
      <c r="S48" s="221">
        <f t="shared" si="15"/>
        <v>0</v>
      </c>
      <c r="T48" s="221">
        <f t="shared" si="15"/>
        <v>0</v>
      </c>
      <c r="U48" s="204"/>
      <c r="V48" s="34"/>
      <c r="W48" s="34"/>
      <c r="X48" s="34"/>
      <c r="Y48" s="34"/>
      <c r="Z48" s="34"/>
      <c r="AA48" s="34"/>
      <c r="AB48" s="34"/>
    </row>
    <row r="49" spans="1:28" s="126" customFormat="1" ht="15" thickBot="1" x14ac:dyDescent="0.35">
      <c r="A49" s="195"/>
      <c r="B49" s="20"/>
      <c r="C49" s="21"/>
      <c r="D49" s="21"/>
      <c r="E49" s="21"/>
      <c r="F49" s="21"/>
      <c r="G49" s="21"/>
      <c r="H49" s="524"/>
      <c r="I49" s="21"/>
      <c r="J49" s="524"/>
      <c r="K49" s="154"/>
      <c r="L49" s="154"/>
      <c r="M49" s="154"/>
      <c r="N49" s="154"/>
      <c r="O49" s="154"/>
      <c r="P49" s="154"/>
      <c r="Q49" s="154"/>
      <c r="R49" s="209"/>
      <c r="S49" s="209"/>
      <c r="T49" s="210"/>
      <c r="U49" s="202"/>
      <c r="V49" s="148"/>
      <c r="W49" s="148"/>
      <c r="X49" s="148"/>
      <c r="Y49" s="148"/>
      <c r="Z49" s="148"/>
      <c r="AA49" s="148"/>
      <c r="AB49" s="149"/>
    </row>
    <row r="50" spans="1:28" s="126" customFormat="1" ht="14.4" x14ac:dyDescent="0.3">
      <c r="A50" s="195"/>
      <c r="B50" s="5"/>
      <c r="C50" s="1"/>
      <c r="D50" s="1"/>
      <c r="E50" s="1"/>
      <c r="F50" s="1"/>
      <c r="G50" s="1"/>
      <c r="H50" s="513"/>
      <c r="I50" s="1"/>
      <c r="J50" s="513"/>
      <c r="K50" s="43"/>
      <c r="L50" s="43"/>
      <c r="M50" s="43"/>
      <c r="N50" s="43"/>
      <c r="O50" s="43"/>
      <c r="P50" s="43"/>
      <c r="Q50" s="43"/>
      <c r="R50" s="163"/>
      <c r="S50" s="163"/>
      <c r="T50" s="164"/>
      <c r="U50" s="202"/>
      <c r="V50" s="148"/>
      <c r="W50" s="148"/>
      <c r="X50" s="148"/>
      <c r="Y50" s="148"/>
      <c r="Z50" s="148"/>
      <c r="AA50" s="148"/>
      <c r="AB50" s="149"/>
    </row>
    <row r="51" spans="1:28" x14ac:dyDescent="0.25">
      <c r="B51" s="10" t="str">
        <f>B3</f>
        <v xml:space="preserve">ENQUIRY NUMBER : </v>
      </c>
      <c r="C51" s="126"/>
      <c r="D51" s="248">
        <f>D3</f>
        <v>0</v>
      </c>
      <c r="E51" s="171"/>
      <c r="F51" s="226" t="s">
        <v>2</v>
      </c>
      <c r="G51" s="126"/>
      <c r="H51" s="514"/>
      <c r="I51" s="126"/>
      <c r="J51" s="514"/>
      <c r="K51" s="126"/>
      <c r="L51" s="126"/>
      <c r="M51" s="126"/>
      <c r="N51" s="126"/>
      <c r="O51" s="126"/>
      <c r="P51" s="126"/>
      <c r="Q51" s="126"/>
      <c r="R51" s="165"/>
      <c r="S51" s="165"/>
      <c r="T51" s="166"/>
      <c r="Z51" s="4"/>
      <c r="AA51" s="4"/>
    </row>
    <row r="52" spans="1:28" x14ac:dyDescent="0.25">
      <c r="B52" s="8"/>
      <c r="Q52" s="126"/>
      <c r="R52" s="208" t="s">
        <v>121</v>
      </c>
      <c r="S52" s="127">
        <f>S3</f>
        <v>0</v>
      </c>
      <c r="T52" s="166"/>
    </row>
    <row r="53" spans="1:28" x14ac:dyDescent="0.25">
      <c r="B53" s="10" t="str">
        <f>B5</f>
        <v xml:space="preserve">PRICE SCHEDULE : </v>
      </c>
      <c r="O53" s="169"/>
      <c r="P53" s="129"/>
      <c r="Q53" s="169"/>
      <c r="R53" s="170"/>
      <c r="S53" s="165"/>
      <c r="T53" s="166"/>
      <c r="V53" s="7"/>
      <c r="W53" s="7"/>
      <c r="X53" s="7"/>
      <c r="Y53" s="7"/>
    </row>
    <row r="54" spans="1:28" x14ac:dyDescent="0.25">
      <c r="B54" s="8"/>
      <c r="Q54" s="126"/>
      <c r="R54" s="165"/>
      <c r="S54" s="165"/>
      <c r="T54" s="166"/>
    </row>
    <row r="55" spans="1:28" x14ac:dyDescent="0.25">
      <c r="B55" s="10" t="s">
        <v>130</v>
      </c>
      <c r="Q55" s="126"/>
      <c r="R55" s="165"/>
      <c r="S55" s="165"/>
      <c r="T55" s="166"/>
    </row>
    <row r="56" spans="1:28" x14ac:dyDescent="0.25">
      <c r="B56" s="6"/>
      <c r="Q56" s="126"/>
      <c r="R56" s="165"/>
      <c r="S56" s="165"/>
      <c r="T56" s="166"/>
    </row>
    <row r="57" spans="1:28" ht="13.8" thickBot="1" x14ac:dyDescent="0.3">
      <c r="B57" s="6"/>
      <c r="Q57" s="126"/>
      <c r="R57" s="165"/>
      <c r="S57" s="165"/>
      <c r="T57" s="166"/>
    </row>
    <row r="58" spans="1:28" s="11" customFormat="1" ht="18" customHeight="1" thickBot="1" x14ac:dyDescent="0.3">
      <c r="A58" s="196"/>
      <c r="B58" s="36" t="s">
        <v>5</v>
      </c>
      <c r="C58" s="21"/>
      <c r="D58" s="21"/>
      <c r="E58" s="21"/>
      <c r="F58" s="21"/>
      <c r="G58" s="21"/>
      <c r="H58" s="545" t="s">
        <v>6</v>
      </c>
      <c r="I58" s="21"/>
      <c r="J58" s="517"/>
      <c r="K58" s="64">
        <f t="shared" ref="K58:T58" si="16">K9</f>
        <v>1</v>
      </c>
      <c r="L58" s="50">
        <f t="shared" si="16"/>
        <v>2</v>
      </c>
      <c r="M58" s="50">
        <f t="shared" si="16"/>
        <v>3</v>
      </c>
      <c r="N58" s="37">
        <f t="shared" si="16"/>
        <v>4</v>
      </c>
      <c r="O58" s="37">
        <f t="shared" si="16"/>
        <v>5</v>
      </c>
      <c r="P58" s="37">
        <f t="shared" si="16"/>
        <v>6</v>
      </c>
      <c r="Q58" s="38">
        <f t="shared" si="16"/>
        <v>7</v>
      </c>
      <c r="R58" s="38">
        <f t="shared" si="16"/>
        <v>8</v>
      </c>
      <c r="S58" s="38">
        <f t="shared" si="16"/>
        <v>9</v>
      </c>
      <c r="T58" s="38">
        <f t="shared" si="16"/>
        <v>10</v>
      </c>
      <c r="U58" s="206"/>
      <c r="V58" s="51"/>
      <c r="W58" s="51"/>
      <c r="X58" s="51"/>
      <c r="Y58" s="51"/>
      <c r="Z58" s="51"/>
      <c r="AA58" s="51"/>
      <c r="AB58" s="51"/>
    </row>
    <row r="59" spans="1:28" s="11" customFormat="1" ht="17.399999999999999" customHeight="1" thickBot="1" x14ac:dyDescent="0.3">
      <c r="A59" s="196"/>
      <c r="B59" s="41"/>
      <c r="C59" s="1"/>
      <c r="D59" s="1"/>
      <c r="E59" s="1"/>
      <c r="F59" s="1"/>
      <c r="G59" s="1"/>
      <c r="H59" s="705" t="s">
        <v>136</v>
      </c>
      <c r="I59" s="706"/>
      <c r="J59" s="707"/>
      <c r="K59" s="90">
        <f>K10</f>
        <v>17529</v>
      </c>
      <c r="L59" s="90">
        <f t="shared" ref="L59:P59" si="17">L10</f>
        <v>182646</v>
      </c>
      <c r="M59" s="90">
        <f t="shared" si="17"/>
        <v>17527</v>
      </c>
      <c r="N59" s="90">
        <f t="shared" si="17"/>
        <v>10439</v>
      </c>
      <c r="O59" s="90">
        <f t="shared" si="17"/>
        <v>523600</v>
      </c>
      <c r="P59" s="90">
        <f t="shared" si="17"/>
        <v>523601</v>
      </c>
      <c r="Q59" s="90">
        <f t="shared" ref="Q59:S60" si="18">Q10</f>
        <v>17528</v>
      </c>
      <c r="R59" s="90">
        <f t="shared" si="18"/>
        <v>523599</v>
      </c>
      <c r="S59" s="90">
        <f t="shared" si="18"/>
        <v>523602</v>
      </c>
      <c r="T59" s="90">
        <v>523605</v>
      </c>
      <c r="U59" s="206"/>
      <c r="V59" s="51"/>
      <c r="W59" s="51"/>
      <c r="X59" s="51"/>
      <c r="Y59" s="51"/>
      <c r="Z59" s="51"/>
      <c r="AA59" s="51"/>
      <c r="AB59" s="51"/>
    </row>
    <row r="60" spans="1:28" ht="18" customHeight="1" x14ac:dyDescent="0.3">
      <c r="B60" s="240" t="s">
        <v>7</v>
      </c>
      <c r="C60" s="241"/>
      <c r="D60" s="241"/>
      <c r="E60" s="241"/>
      <c r="F60" s="241"/>
      <c r="G60" s="242"/>
      <c r="H60" s="546"/>
      <c r="I60" s="126"/>
      <c r="J60" s="518"/>
      <c r="K60" s="713" t="str">
        <f>K11</f>
        <v>INSUL-STN POST;C4-150 22KV</v>
      </c>
      <c r="L60" s="713" t="str">
        <f>L11</f>
        <v>INSUL-STN POST;C4-200 33KV</v>
      </c>
      <c r="M60" s="713" t="str">
        <f>M11</f>
        <v>INSUL:STN POST;C4-325;66 KV  C4-325</v>
      </c>
      <c r="N60" s="713" t="str">
        <f t="shared" ref="N60:P60" si="19">N11</f>
        <v>INSUL,POST  66KV EP315 TYPE C4-325</v>
      </c>
      <c r="O60" s="713" t="str">
        <f t="shared" si="19"/>
        <v>INSUL:STN POST;C10-550;132 KV  C10-550</v>
      </c>
      <c r="P60" s="713" t="str">
        <f t="shared" si="19"/>
        <v>INSUL:STN POST;C12.5-550;132 KV  C12.5-550</v>
      </c>
      <c r="Q60" s="713" t="str">
        <f t="shared" si="18"/>
        <v>INSUL:STN POST;C10-550;132 KV  C10-550</v>
      </c>
      <c r="R60" s="713" t="str">
        <f t="shared" si="18"/>
        <v>INSUL:STN POST;C6-550;132 KV  C6-550</v>
      </c>
      <c r="S60" s="713" t="str">
        <f t="shared" si="18"/>
        <v>INSUL:STN POST;C10-1050;275 KV  C10-1050</v>
      </c>
      <c r="T60" s="713" t="str">
        <f>T11</f>
        <v>INSUL:STN POST;C10-1175;275 KV  C10-1175</v>
      </c>
      <c r="U60" s="200"/>
      <c r="V60" s="16"/>
      <c r="W60" s="16"/>
      <c r="X60" s="16"/>
      <c r="Y60" s="16"/>
      <c r="Z60" s="16"/>
      <c r="AA60" s="16"/>
      <c r="AB60" s="16"/>
    </row>
    <row r="61" spans="1:28" ht="18" customHeight="1" x14ac:dyDescent="0.3">
      <c r="B61" s="153" t="s">
        <v>15</v>
      </c>
      <c r="C61" s="241"/>
      <c r="D61" s="241"/>
      <c r="E61" s="241"/>
      <c r="F61" s="241"/>
      <c r="G61" s="242"/>
      <c r="H61" s="702" t="s">
        <v>135</v>
      </c>
      <c r="I61" s="703"/>
      <c r="J61" s="704"/>
      <c r="K61" s="714"/>
      <c r="L61" s="714"/>
      <c r="M61" s="714"/>
      <c r="N61" s="714"/>
      <c r="O61" s="714"/>
      <c r="P61" s="714"/>
      <c r="Q61" s="714"/>
      <c r="R61" s="714"/>
      <c r="S61" s="714"/>
      <c r="T61" s="714"/>
      <c r="U61" s="200"/>
      <c r="V61" s="16"/>
      <c r="W61" s="16"/>
      <c r="X61" s="16"/>
      <c r="Y61" s="16"/>
      <c r="Z61" s="16"/>
      <c r="AA61" s="16"/>
      <c r="AB61" s="16"/>
    </row>
    <row r="62" spans="1:28" ht="42" customHeight="1" thickBot="1" x14ac:dyDescent="0.35">
      <c r="B62" s="39" t="s">
        <v>16</v>
      </c>
      <c r="C62" s="40"/>
      <c r="D62" s="40"/>
      <c r="E62" s="40"/>
      <c r="F62" s="40"/>
      <c r="G62" s="40"/>
      <c r="H62" s="547"/>
      <c r="I62" s="19"/>
      <c r="J62" s="519"/>
      <c r="K62" s="715"/>
      <c r="L62" s="715"/>
      <c r="M62" s="715"/>
      <c r="N62" s="715"/>
      <c r="O62" s="715"/>
      <c r="P62" s="715"/>
      <c r="Q62" s="715"/>
      <c r="R62" s="715"/>
      <c r="S62" s="715"/>
      <c r="T62" s="715"/>
      <c r="U62" s="200"/>
      <c r="V62" s="16"/>
      <c r="W62" s="16"/>
      <c r="X62" s="16"/>
      <c r="Y62" s="16"/>
      <c r="Z62" s="16"/>
      <c r="AA62" s="16"/>
      <c r="AB62" s="16"/>
    </row>
    <row r="63" spans="1:28" x14ac:dyDescent="0.25">
      <c r="B63" s="22" t="s">
        <v>63</v>
      </c>
      <c r="G63" s="9"/>
      <c r="H63" s="546"/>
      <c r="I63" s="7" t="s">
        <v>64</v>
      </c>
      <c r="J63" s="518"/>
      <c r="K63" s="52"/>
      <c r="L63" s="53"/>
      <c r="M63" s="53"/>
      <c r="N63" s="53"/>
      <c r="O63" s="53"/>
      <c r="P63" s="53"/>
      <c r="Q63" s="157"/>
      <c r="R63" s="66"/>
      <c r="S63" s="67"/>
      <c r="T63" s="67"/>
      <c r="U63" s="200"/>
      <c r="V63" s="16"/>
      <c r="W63" s="16"/>
      <c r="X63" s="16"/>
      <c r="Y63" s="16"/>
      <c r="Z63" s="16"/>
      <c r="AA63" s="16"/>
      <c r="AB63" s="16"/>
    </row>
    <row r="64" spans="1:28" ht="14.4" x14ac:dyDescent="0.3">
      <c r="B64" s="10" t="s">
        <v>126</v>
      </c>
      <c r="E64" s="7" t="s">
        <v>65</v>
      </c>
      <c r="F64" s="7"/>
      <c r="G64" s="13"/>
      <c r="H64" s="552"/>
      <c r="I64" s="7" t="s">
        <v>64</v>
      </c>
      <c r="J64" s="529"/>
      <c r="K64" s="49"/>
      <c r="L64" s="49"/>
      <c r="M64" s="49"/>
      <c r="N64" s="49"/>
      <c r="O64" s="49"/>
      <c r="P64" s="49"/>
      <c r="Q64" s="158"/>
      <c r="R64" s="48"/>
      <c r="S64" s="48"/>
      <c r="T64" s="48"/>
      <c r="U64" s="200"/>
      <c r="V64" s="16"/>
      <c r="W64" s="16"/>
      <c r="X64" s="16"/>
      <c r="Y64" s="16"/>
      <c r="Z64" s="16"/>
      <c r="AA64" s="16"/>
      <c r="AB64" s="16"/>
    </row>
    <row r="65" spans="1:28" x14ac:dyDescent="0.25">
      <c r="B65" s="6" t="s">
        <v>66</v>
      </c>
      <c r="E65" s="7" t="s">
        <v>65</v>
      </c>
      <c r="F65" s="7"/>
      <c r="G65" s="13"/>
      <c r="H65" s="552"/>
      <c r="I65" s="7" t="s">
        <v>64</v>
      </c>
      <c r="J65" s="529"/>
      <c r="K65" s="52"/>
      <c r="L65" s="53"/>
      <c r="M65" s="53"/>
      <c r="N65" s="53"/>
      <c r="O65" s="53"/>
      <c r="P65" s="53"/>
      <c r="Q65" s="157"/>
      <c r="R65" s="53"/>
      <c r="S65" s="68"/>
      <c r="T65" s="68"/>
      <c r="U65" s="200"/>
      <c r="V65" s="16"/>
      <c r="W65" s="16"/>
      <c r="X65" s="16"/>
      <c r="Y65" s="16"/>
      <c r="Z65" s="16"/>
      <c r="AA65" s="16"/>
      <c r="AB65" s="16"/>
    </row>
    <row r="66" spans="1:28" x14ac:dyDescent="0.25">
      <c r="B66" s="6" t="s">
        <v>67</v>
      </c>
      <c r="E66" s="7" t="s">
        <v>65</v>
      </c>
      <c r="F66" s="7"/>
      <c r="G66" s="13"/>
      <c r="H66" s="552"/>
      <c r="I66" s="7" t="s">
        <v>64</v>
      </c>
      <c r="J66" s="529"/>
      <c r="K66" s="52"/>
      <c r="L66" s="53"/>
      <c r="M66" s="53"/>
      <c r="N66" s="53"/>
      <c r="O66" s="53"/>
      <c r="P66" s="53"/>
      <c r="Q66" s="157"/>
      <c r="R66" s="53"/>
      <c r="S66" s="68"/>
      <c r="T66" s="68"/>
      <c r="U66" s="200"/>
      <c r="V66" s="16"/>
      <c r="W66" s="16"/>
      <c r="X66" s="16"/>
      <c r="Y66" s="16"/>
      <c r="Z66" s="16"/>
      <c r="AA66" s="16"/>
      <c r="AB66" s="16"/>
    </row>
    <row r="67" spans="1:28" x14ac:dyDescent="0.25">
      <c r="B67" s="6" t="s">
        <v>107</v>
      </c>
      <c r="E67" s="7"/>
      <c r="F67" s="7"/>
      <c r="G67" s="13"/>
      <c r="H67" s="552"/>
      <c r="I67" s="7" t="s">
        <v>64</v>
      </c>
      <c r="J67" s="529"/>
      <c r="K67" s="52"/>
      <c r="L67" s="53"/>
      <c r="M67" s="53"/>
      <c r="N67" s="53"/>
      <c r="O67" s="53"/>
      <c r="P67" s="53"/>
      <c r="Q67" s="157"/>
      <c r="R67" s="53"/>
      <c r="S67" s="68"/>
      <c r="T67" s="68"/>
      <c r="U67" s="200"/>
      <c r="V67" s="16"/>
      <c r="W67" s="16"/>
      <c r="X67" s="16"/>
      <c r="Y67" s="16"/>
      <c r="Z67" s="16"/>
      <c r="AA67" s="16"/>
      <c r="AB67" s="16"/>
    </row>
    <row r="68" spans="1:28" x14ac:dyDescent="0.25">
      <c r="B68" s="6" t="s">
        <v>108</v>
      </c>
      <c r="E68" s="7" t="s">
        <v>68</v>
      </c>
      <c r="F68" s="7"/>
      <c r="G68" s="13"/>
      <c r="H68" s="552"/>
      <c r="I68" s="7" t="s">
        <v>64</v>
      </c>
      <c r="J68" s="529"/>
      <c r="K68" s="54"/>
      <c r="L68" s="53"/>
      <c r="M68" s="53"/>
      <c r="N68" s="53"/>
      <c r="O68" s="53"/>
      <c r="P68" s="53"/>
      <c r="Q68" s="157"/>
      <c r="R68" s="53"/>
      <c r="S68" s="68"/>
      <c r="T68" s="68"/>
      <c r="U68" s="200"/>
      <c r="V68" s="16"/>
      <c r="W68" s="16"/>
      <c r="X68" s="16"/>
      <c r="Y68" s="16"/>
      <c r="Z68" s="16"/>
      <c r="AA68" s="16"/>
      <c r="AB68" s="16"/>
    </row>
    <row r="69" spans="1:28" s="11" customFormat="1" x14ac:dyDescent="0.25">
      <c r="A69" s="196"/>
      <c r="B69" s="23" t="s">
        <v>69</v>
      </c>
      <c r="C69" s="33"/>
      <c r="D69" s="33"/>
      <c r="E69" s="33"/>
      <c r="F69" s="33"/>
      <c r="G69" s="55"/>
      <c r="H69" s="553" t="s">
        <v>70</v>
      </c>
      <c r="I69" s="33"/>
      <c r="J69" s="530"/>
      <c r="K69" s="56"/>
      <c r="L69" s="57"/>
      <c r="M69" s="57"/>
      <c r="N69" s="57"/>
      <c r="O69" s="57"/>
      <c r="P69" s="57"/>
      <c r="Q69" s="159"/>
      <c r="R69" s="57"/>
      <c r="S69" s="69"/>
      <c r="T69" s="69"/>
      <c r="U69" s="204"/>
      <c r="V69" s="34"/>
      <c r="W69" s="34"/>
      <c r="X69" s="34"/>
      <c r="Y69" s="34"/>
      <c r="Z69" s="34"/>
      <c r="AA69" s="34"/>
      <c r="AB69" s="34"/>
    </row>
    <row r="70" spans="1:28" x14ac:dyDescent="0.25">
      <c r="B70" s="24" t="s">
        <v>71</v>
      </c>
      <c r="G70" s="9"/>
      <c r="H70" s="554"/>
      <c r="I70" s="7" t="s">
        <v>64</v>
      </c>
      <c r="J70" s="518"/>
      <c r="K70" s="58"/>
      <c r="L70" s="53"/>
      <c r="M70" s="53"/>
      <c r="N70" s="53"/>
      <c r="O70" s="53"/>
      <c r="P70" s="53"/>
      <c r="Q70" s="157"/>
      <c r="R70" s="53"/>
      <c r="S70" s="68"/>
      <c r="T70" s="68"/>
      <c r="U70" s="200"/>
      <c r="V70" s="16"/>
      <c r="W70" s="16"/>
      <c r="X70" s="16"/>
      <c r="Y70" s="16"/>
      <c r="Z70" s="16"/>
      <c r="AA70" s="16"/>
      <c r="AB70" s="16"/>
    </row>
    <row r="71" spans="1:28" x14ac:dyDescent="0.25">
      <c r="B71" s="6" t="s">
        <v>72</v>
      </c>
      <c r="G71" s="9"/>
      <c r="H71" s="554"/>
      <c r="I71" s="7" t="s">
        <v>64</v>
      </c>
      <c r="J71" s="518"/>
      <c r="K71" s="52"/>
      <c r="L71" s="53"/>
      <c r="M71" s="53"/>
      <c r="N71" s="53"/>
      <c r="O71" s="53"/>
      <c r="P71" s="53"/>
      <c r="Q71" s="157"/>
      <c r="R71" s="53"/>
      <c r="S71" s="68"/>
      <c r="T71" s="68"/>
      <c r="U71" s="200"/>
      <c r="V71" s="16"/>
      <c r="W71" s="16"/>
      <c r="X71" s="16"/>
      <c r="Y71" s="16"/>
      <c r="Z71" s="16"/>
      <c r="AA71" s="16"/>
      <c r="AB71" s="16"/>
    </row>
    <row r="72" spans="1:28" x14ac:dyDescent="0.25">
      <c r="B72" s="6" t="s">
        <v>73</v>
      </c>
      <c r="G72" s="9"/>
      <c r="H72" s="554"/>
      <c r="I72" s="7" t="s">
        <v>64</v>
      </c>
      <c r="J72" s="518"/>
      <c r="K72" s="52"/>
      <c r="L72" s="53"/>
      <c r="M72" s="53"/>
      <c r="N72" s="53"/>
      <c r="O72" s="53"/>
      <c r="P72" s="53"/>
      <c r="Q72" s="157"/>
      <c r="R72" s="53"/>
      <c r="S72" s="68"/>
      <c r="T72" s="68"/>
      <c r="U72" s="200"/>
      <c r="V72" s="16"/>
      <c r="W72" s="16"/>
      <c r="X72" s="16"/>
      <c r="Y72" s="16"/>
      <c r="Z72" s="16"/>
      <c r="AA72" s="16"/>
      <c r="AB72" s="16"/>
    </row>
    <row r="73" spans="1:28" x14ac:dyDescent="0.25">
      <c r="B73" s="6" t="s">
        <v>74</v>
      </c>
      <c r="G73" s="9"/>
      <c r="H73" s="554"/>
      <c r="I73" s="7" t="s">
        <v>64</v>
      </c>
      <c r="J73" s="518"/>
      <c r="K73" s="53"/>
      <c r="L73" s="53"/>
      <c r="M73" s="53"/>
      <c r="N73" s="53"/>
      <c r="O73" s="53"/>
      <c r="P73" s="53"/>
      <c r="Q73" s="157"/>
      <c r="R73" s="53"/>
      <c r="S73" s="68"/>
      <c r="T73" s="68"/>
      <c r="U73" s="200"/>
      <c r="V73" s="16"/>
      <c r="W73" s="16"/>
      <c r="X73" s="16"/>
      <c r="Y73" s="16"/>
      <c r="Z73" s="16"/>
      <c r="AA73" s="16"/>
      <c r="AB73" s="16"/>
    </row>
    <row r="74" spans="1:28" x14ac:dyDescent="0.25">
      <c r="B74" s="6" t="s">
        <v>75</v>
      </c>
      <c r="G74" s="9"/>
      <c r="H74" s="554"/>
      <c r="I74" s="7" t="s">
        <v>64</v>
      </c>
      <c r="J74" s="518"/>
      <c r="K74" s="53"/>
      <c r="L74" s="53"/>
      <c r="M74" s="53"/>
      <c r="N74" s="53"/>
      <c r="O74" s="53"/>
      <c r="P74" s="53"/>
      <c r="Q74" s="157"/>
      <c r="R74" s="53"/>
      <c r="S74" s="68"/>
      <c r="T74" s="68"/>
      <c r="U74" s="200"/>
      <c r="V74" s="16"/>
      <c r="W74" s="16"/>
      <c r="X74" s="16"/>
      <c r="Y74" s="16"/>
      <c r="Z74" s="16"/>
      <c r="AA74" s="16"/>
      <c r="AB74" s="16"/>
    </row>
    <row r="75" spans="1:28" x14ac:dyDescent="0.25">
      <c r="B75" s="25" t="s">
        <v>76</v>
      </c>
      <c r="G75" s="9"/>
      <c r="H75" s="554"/>
      <c r="I75" s="7" t="s">
        <v>64</v>
      </c>
      <c r="J75" s="518"/>
      <c r="K75" s="53"/>
      <c r="L75" s="53"/>
      <c r="M75" s="53"/>
      <c r="N75" s="53"/>
      <c r="O75" s="53"/>
      <c r="P75" s="53"/>
      <c r="Q75" s="157"/>
      <c r="R75" s="53"/>
      <c r="S75" s="68"/>
      <c r="T75" s="68"/>
      <c r="U75" s="200"/>
      <c r="V75" s="16"/>
      <c r="W75" s="16"/>
      <c r="X75" s="16"/>
      <c r="Y75" s="16"/>
      <c r="Z75" s="16"/>
      <c r="AA75" s="16"/>
      <c r="AB75" s="16"/>
    </row>
    <row r="76" spans="1:28" s="11" customFormat="1" x14ac:dyDescent="0.25">
      <c r="A76" s="196"/>
      <c r="B76" s="26" t="s">
        <v>77</v>
      </c>
      <c r="C76" s="33"/>
      <c r="D76" s="33"/>
      <c r="E76" s="33"/>
      <c r="F76" s="33"/>
      <c r="G76" s="55"/>
      <c r="H76" s="555" t="s">
        <v>78</v>
      </c>
      <c r="I76" s="33"/>
      <c r="J76" s="530"/>
      <c r="K76" s="57"/>
      <c r="L76" s="57"/>
      <c r="M76" s="57"/>
      <c r="N76" s="57"/>
      <c r="O76" s="57"/>
      <c r="P76" s="57"/>
      <c r="Q76" s="159"/>
      <c r="R76" s="59"/>
      <c r="S76" s="70"/>
      <c r="T76" s="70"/>
      <c r="U76" s="204"/>
      <c r="V76" s="34"/>
      <c r="W76" s="34"/>
      <c r="X76" s="34"/>
      <c r="Y76" s="34"/>
      <c r="Z76" s="34"/>
      <c r="AA76" s="34"/>
      <c r="AB76" s="34"/>
    </row>
    <row r="77" spans="1:28" x14ac:dyDescent="0.25">
      <c r="B77" s="10" t="s">
        <v>79</v>
      </c>
      <c r="G77" s="9"/>
      <c r="H77" s="546"/>
      <c r="I77" s="7" t="s">
        <v>64</v>
      </c>
      <c r="J77" s="518"/>
      <c r="K77" s="59"/>
      <c r="L77" s="59"/>
      <c r="M77" s="59"/>
      <c r="N77" s="59"/>
      <c r="O77" s="59"/>
      <c r="P77" s="59"/>
      <c r="Q77" s="160"/>
      <c r="R77" s="59"/>
      <c r="S77" s="70"/>
      <c r="T77" s="70"/>
      <c r="U77" s="203"/>
      <c r="V77" s="18"/>
      <c r="W77" s="18"/>
      <c r="X77" s="18"/>
      <c r="Y77" s="18"/>
      <c r="Z77" s="18"/>
      <c r="AA77" s="18"/>
      <c r="AB77" s="18"/>
    </row>
    <row r="78" spans="1:28" x14ac:dyDescent="0.25">
      <c r="B78" s="6" t="s">
        <v>80</v>
      </c>
      <c r="E78" s="7"/>
      <c r="F78" s="7"/>
      <c r="G78" s="13"/>
      <c r="H78" s="552"/>
      <c r="I78" s="7" t="s">
        <v>64</v>
      </c>
      <c r="J78" s="529"/>
      <c r="K78" s="59"/>
      <c r="L78" s="59"/>
      <c r="M78" s="59"/>
      <c r="N78" s="59"/>
      <c r="O78" s="59"/>
      <c r="P78" s="59"/>
      <c r="Q78" s="160"/>
      <c r="R78" s="59"/>
      <c r="S78" s="70"/>
      <c r="T78" s="70"/>
      <c r="U78" s="203"/>
      <c r="V78" s="18"/>
      <c r="W78" s="18"/>
      <c r="X78" s="18"/>
      <c r="Y78" s="18"/>
      <c r="Z78" s="18"/>
      <c r="AA78" s="18"/>
      <c r="AB78" s="18"/>
    </row>
    <row r="79" spans="1:28" x14ac:dyDescent="0.25">
      <c r="B79" s="6" t="s">
        <v>81</v>
      </c>
      <c r="E79" s="7"/>
      <c r="F79" s="7"/>
      <c r="G79" s="13"/>
      <c r="H79" s="552"/>
      <c r="I79" s="7" t="s">
        <v>64</v>
      </c>
      <c r="J79" s="529"/>
      <c r="K79" s="59"/>
      <c r="L79" s="59"/>
      <c r="M79" s="59"/>
      <c r="N79" s="59"/>
      <c r="O79" s="59"/>
      <c r="P79" s="59"/>
      <c r="Q79" s="160"/>
      <c r="R79" s="59"/>
      <c r="S79" s="70"/>
      <c r="T79" s="70"/>
      <c r="U79" s="203"/>
      <c r="V79" s="18"/>
      <c r="W79" s="18"/>
      <c r="X79" s="18"/>
      <c r="Y79" s="18"/>
      <c r="Z79" s="18"/>
      <c r="AA79" s="18"/>
      <c r="AB79" s="18"/>
    </row>
    <row r="80" spans="1:28" x14ac:dyDescent="0.25">
      <c r="B80" s="6" t="s">
        <v>82</v>
      </c>
      <c r="E80" s="7"/>
      <c r="F80" s="7"/>
      <c r="G80" s="13"/>
      <c r="H80" s="552"/>
      <c r="I80" s="7" t="s">
        <v>64</v>
      </c>
      <c r="J80" s="529"/>
      <c r="K80" s="59"/>
      <c r="L80" s="59"/>
      <c r="M80" s="59"/>
      <c r="N80" s="59"/>
      <c r="O80" s="59"/>
      <c r="P80" s="59"/>
      <c r="Q80" s="160"/>
      <c r="R80" s="59"/>
      <c r="S80" s="70"/>
      <c r="T80" s="70"/>
      <c r="U80" s="203"/>
      <c r="V80" s="18"/>
      <c r="W80" s="18"/>
      <c r="X80" s="18"/>
      <c r="Y80" s="18"/>
      <c r="Z80" s="18"/>
      <c r="AA80" s="18"/>
      <c r="AB80" s="18"/>
    </row>
    <row r="81" spans="1:28" x14ac:dyDescent="0.25">
      <c r="B81" s="6" t="s">
        <v>83</v>
      </c>
      <c r="E81" s="7"/>
      <c r="F81" s="7"/>
      <c r="G81" s="13"/>
      <c r="H81" s="552"/>
      <c r="I81" s="7" t="s">
        <v>64</v>
      </c>
      <c r="J81" s="529"/>
      <c r="K81" s="60"/>
      <c r="L81" s="60"/>
      <c r="M81" s="60"/>
      <c r="N81" s="60"/>
      <c r="O81" s="60"/>
      <c r="P81" s="60"/>
      <c r="Q81" s="161"/>
      <c r="R81" s="60"/>
      <c r="S81" s="71"/>
      <c r="T81" s="71"/>
    </row>
    <row r="82" spans="1:28" x14ac:dyDescent="0.25">
      <c r="B82" s="25" t="s">
        <v>84</v>
      </c>
      <c r="E82" s="7"/>
      <c r="F82" s="7"/>
      <c r="G82" s="13"/>
      <c r="H82" s="552"/>
      <c r="I82" s="7" t="s">
        <v>64</v>
      </c>
      <c r="J82" s="529"/>
      <c r="K82" s="60"/>
      <c r="L82" s="60"/>
      <c r="M82" s="60"/>
      <c r="N82" s="60"/>
      <c r="O82" s="60"/>
      <c r="P82" s="60"/>
      <c r="Q82" s="161"/>
      <c r="R82" s="60"/>
      <c r="S82" s="71"/>
      <c r="T82" s="71"/>
    </row>
    <row r="83" spans="1:28" s="11" customFormat="1" x14ac:dyDescent="0.25">
      <c r="A83" s="196"/>
      <c r="B83" s="23" t="s">
        <v>85</v>
      </c>
      <c r="C83" s="33"/>
      <c r="D83" s="33"/>
      <c r="E83" s="33"/>
      <c r="F83" s="33"/>
      <c r="G83" s="55"/>
      <c r="H83" s="555"/>
      <c r="I83" s="61" t="s">
        <v>86</v>
      </c>
      <c r="J83" s="531"/>
      <c r="K83" s="56"/>
      <c r="L83" s="56"/>
      <c r="M83" s="56"/>
      <c r="N83" s="56"/>
      <c r="O83" s="56"/>
      <c r="P83" s="56"/>
      <c r="Q83" s="32"/>
      <c r="R83" s="56"/>
      <c r="S83" s="55"/>
      <c r="T83" s="55"/>
      <c r="U83" s="196"/>
    </row>
    <row r="84" spans="1:28" ht="13.8" thickBot="1" x14ac:dyDescent="0.3">
      <c r="B84" s="27" t="s">
        <v>87</v>
      </c>
      <c r="C84" s="19"/>
      <c r="D84" s="19"/>
      <c r="E84" s="19"/>
      <c r="F84" s="19"/>
      <c r="G84" s="31"/>
      <c r="H84" s="556" t="s">
        <v>88</v>
      </c>
      <c r="I84" s="19"/>
      <c r="J84" s="532"/>
      <c r="K84" s="62"/>
      <c r="L84" s="62"/>
      <c r="M84" s="62"/>
      <c r="N84" s="62"/>
      <c r="O84" s="62"/>
      <c r="P84" s="62"/>
      <c r="Q84" s="162"/>
      <c r="R84" s="73"/>
      <c r="S84" s="74"/>
      <c r="T84" s="74"/>
    </row>
    <row r="85" spans="1:28" x14ac:dyDescent="0.25">
      <c r="B85" s="22" t="s">
        <v>89</v>
      </c>
      <c r="G85" s="9"/>
      <c r="H85" s="546"/>
      <c r="J85" s="518"/>
      <c r="K85" s="60"/>
      <c r="L85" s="60"/>
      <c r="M85" s="60"/>
      <c r="N85" s="60"/>
      <c r="O85" s="60"/>
      <c r="P85" s="60"/>
      <c r="Q85" s="161"/>
      <c r="R85" s="75"/>
      <c r="S85" s="76"/>
      <c r="T85" s="76"/>
    </row>
    <row r="86" spans="1:28" x14ac:dyDescent="0.25">
      <c r="B86" s="8" t="s">
        <v>90</v>
      </c>
      <c r="G86" s="9"/>
      <c r="H86" s="546"/>
      <c r="J86" s="518"/>
      <c r="K86" s="60"/>
      <c r="L86" s="60"/>
      <c r="M86" s="60"/>
      <c r="N86" s="60"/>
      <c r="O86" s="60"/>
      <c r="P86" s="60"/>
      <c r="Q86" s="161"/>
      <c r="R86" s="60"/>
      <c r="S86" s="71"/>
      <c r="T86" s="71"/>
    </row>
    <row r="87" spans="1:28" x14ac:dyDescent="0.25">
      <c r="B87" s="28" t="s">
        <v>91</v>
      </c>
      <c r="C87" s="17"/>
      <c r="D87" s="17"/>
      <c r="E87" s="17"/>
      <c r="F87" s="17"/>
      <c r="G87" s="63"/>
      <c r="H87" s="557"/>
      <c r="I87" s="17"/>
      <c r="J87" s="533"/>
      <c r="K87" s="60"/>
      <c r="L87" s="60"/>
      <c r="M87" s="60"/>
      <c r="N87" s="60"/>
      <c r="O87" s="60"/>
      <c r="P87" s="60"/>
      <c r="Q87" s="161"/>
      <c r="R87" s="60"/>
      <c r="S87" s="71"/>
      <c r="T87" s="71"/>
    </row>
    <row r="88" spans="1:28" x14ac:dyDescent="0.25">
      <c r="B88" s="8" t="s">
        <v>92</v>
      </c>
      <c r="G88" s="9"/>
      <c r="H88" s="546"/>
      <c r="J88" s="518"/>
      <c r="K88" s="60"/>
      <c r="L88" s="60"/>
      <c r="M88" s="60"/>
      <c r="N88" s="60"/>
      <c r="O88" s="60"/>
      <c r="P88" s="60"/>
      <c r="Q88" s="161"/>
      <c r="R88" s="60"/>
      <c r="S88" s="71"/>
      <c r="T88" s="71"/>
    </row>
    <row r="89" spans="1:28" x14ac:dyDescent="0.25">
      <c r="B89" s="28" t="s">
        <v>93</v>
      </c>
      <c r="C89" s="17"/>
      <c r="D89" s="17"/>
      <c r="E89" s="17"/>
      <c r="F89" s="17"/>
      <c r="G89" s="63"/>
      <c r="H89" s="557"/>
      <c r="I89" s="17"/>
      <c r="J89" s="533"/>
      <c r="K89" s="60"/>
      <c r="L89" s="60"/>
      <c r="M89" s="60"/>
      <c r="N89" s="60"/>
      <c r="O89" s="60"/>
      <c r="P89" s="60"/>
      <c r="Q89" s="161"/>
      <c r="R89" s="60"/>
      <c r="S89" s="71"/>
      <c r="T89" s="71"/>
    </row>
    <row r="90" spans="1:28" ht="13.8" thickBot="1" x14ac:dyDescent="0.3">
      <c r="B90" s="47" t="s">
        <v>94</v>
      </c>
      <c r="C90" s="19"/>
      <c r="D90" s="19"/>
      <c r="E90" s="19" t="s">
        <v>95</v>
      </c>
      <c r="F90" s="19"/>
      <c r="G90" s="31"/>
      <c r="H90" s="547"/>
      <c r="I90" s="19"/>
      <c r="J90" s="532"/>
      <c r="K90" s="62"/>
      <c r="L90" s="62"/>
      <c r="M90" s="62"/>
      <c r="N90" s="62"/>
      <c r="O90" s="62"/>
      <c r="P90" s="62"/>
      <c r="Q90" s="162"/>
      <c r="R90" s="62"/>
      <c r="S90" s="77"/>
      <c r="T90" s="77"/>
    </row>
    <row r="91" spans="1:28" x14ac:dyDescent="0.25">
      <c r="B91" s="8"/>
      <c r="Q91" s="126"/>
      <c r="R91" s="165"/>
      <c r="S91" s="165"/>
      <c r="T91" s="166"/>
    </row>
    <row r="92" spans="1:28" x14ac:dyDescent="0.25">
      <c r="B92" s="29"/>
      <c r="Q92" s="126"/>
      <c r="R92" s="165"/>
      <c r="S92" s="165"/>
      <c r="T92" s="166"/>
    </row>
    <row r="93" spans="1:28" x14ac:dyDescent="0.25">
      <c r="B93" s="22" t="s">
        <v>96</v>
      </c>
      <c r="I93" s="11" t="s">
        <v>109</v>
      </c>
      <c r="O93" s="11" t="s">
        <v>110</v>
      </c>
      <c r="Q93" s="126"/>
      <c r="R93" s="165"/>
      <c r="S93" s="165"/>
      <c r="T93" s="166"/>
    </row>
    <row r="94" spans="1:28" ht="13.8" thickBot="1" x14ac:dyDescent="0.3">
      <c r="B94" s="30"/>
      <c r="C94" s="19"/>
      <c r="D94" s="19"/>
      <c r="E94" s="19"/>
      <c r="F94" s="19"/>
      <c r="G94" s="19"/>
      <c r="H94" s="534"/>
      <c r="I94" s="19"/>
      <c r="J94" s="534"/>
      <c r="K94" s="19"/>
      <c r="L94" s="19"/>
      <c r="M94" s="19"/>
      <c r="N94" s="19"/>
      <c r="O94" s="19"/>
      <c r="P94" s="19"/>
      <c r="Q94" s="19"/>
      <c r="R94" s="167"/>
      <c r="S94" s="167"/>
      <c r="T94" s="168"/>
    </row>
    <row r="95" spans="1:28" s="193" customFormat="1" x14ac:dyDescent="0.25">
      <c r="B95" s="195"/>
      <c r="C95" s="195"/>
      <c r="D95" s="195"/>
      <c r="E95" s="195"/>
      <c r="F95" s="195"/>
      <c r="G95" s="195"/>
      <c r="H95" s="535"/>
      <c r="I95" s="195"/>
      <c r="J95" s="535"/>
      <c r="K95" s="195"/>
      <c r="L95" s="195"/>
      <c r="M95" s="195"/>
      <c r="N95" s="195"/>
      <c r="O95" s="195"/>
      <c r="P95" s="195"/>
      <c r="Q95" s="195"/>
      <c r="R95" s="199"/>
      <c r="S95" s="199"/>
      <c r="T95" s="199"/>
    </row>
    <row r="96" spans="1:28" s="195" customFormat="1" ht="14.4" customHeight="1" thickBot="1" x14ac:dyDescent="0.35">
      <c r="H96" s="535"/>
      <c r="J96" s="535"/>
      <c r="K96" s="213"/>
      <c r="L96" s="213"/>
      <c r="M96" s="213"/>
      <c r="N96" s="213"/>
      <c r="O96" s="213"/>
      <c r="P96" s="213"/>
      <c r="Q96" s="213"/>
      <c r="R96" s="199"/>
      <c r="S96" s="199"/>
      <c r="T96" s="199"/>
      <c r="U96" s="202"/>
      <c r="V96" s="202"/>
      <c r="W96" s="202"/>
      <c r="X96" s="202"/>
      <c r="Y96" s="202"/>
      <c r="Z96" s="202"/>
      <c r="AA96" s="202"/>
      <c r="AB96" s="214"/>
    </row>
    <row r="97" spans="2:28" s="195" customFormat="1" ht="14.4" customHeight="1" x14ac:dyDescent="0.3">
      <c r="B97" s="250"/>
      <c r="C97" s="251"/>
      <c r="D97" s="251"/>
      <c r="E97" s="251"/>
      <c r="F97" s="251"/>
      <c r="G97" s="251"/>
      <c r="H97" s="536"/>
      <c r="I97" s="251"/>
      <c r="J97" s="536"/>
      <c r="K97" s="252"/>
      <c r="L97" s="252"/>
      <c r="M97" s="252"/>
      <c r="N97" s="252"/>
      <c r="O97" s="252"/>
      <c r="P97" s="252"/>
      <c r="Q97" s="252"/>
      <c r="R97" s="253"/>
      <c r="S97" s="253"/>
      <c r="T97" s="254"/>
      <c r="U97" s="202"/>
      <c r="V97" s="202"/>
      <c r="W97" s="202"/>
      <c r="X97" s="202"/>
      <c r="Y97" s="202"/>
      <c r="Z97" s="202"/>
      <c r="AA97" s="202"/>
      <c r="AB97" s="214"/>
    </row>
    <row r="98" spans="2:28" x14ac:dyDescent="0.25">
      <c r="B98" s="10" t="str">
        <f>B3</f>
        <v xml:space="preserve">ENQUIRY NUMBER : </v>
      </c>
      <c r="C98" s="126"/>
      <c r="D98" s="255">
        <f>D3</f>
        <v>0</v>
      </c>
      <c r="E98" s="249"/>
      <c r="F98" s="226" t="s">
        <v>2</v>
      </c>
      <c r="G98" s="126"/>
      <c r="H98" s="514"/>
      <c r="I98" s="126"/>
      <c r="J98" s="514"/>
      <c r="K98" s="126"/>
      <c r="L98" s="126"/>
      <c r="M98" s="126"/>
      <c r="N98" s="126"/>
      <c r="O98" s="126"/>
      <c r="P98" s="126"/>
      <c r="Q98" s="126"/>
      <c r="R98" s="165"/>
      <c r="S98" s="165"/>
      <c r="T98" s="166"/>
    </row>
    <row r="99" spans="2:28" x14ac:dyDescent="0.25">
      <c r="B99" s="8"/>
      <c r="Q99" s="126"/>
      <c r="R99" s="165"/>
      <c r="S99" s="165"/>
      <c r="T99" s="166"/>
    </row>
    <row r="100" spans="2:28" x14ac:dyDescent="0.25">
      <c r="B100" s="10" t="str">
        <f>B5</f>
        <v xml:space="preserve">PRICE SCHEDULE : </v>
      </c>
      <c r="P100" s="11"/>
      <c r="Q100" s="126"/>
      <c r="R100" s="127" t="s">
        <v>121</v>
      </c>
      <c r="S100" s="207">
        <f>S3</f>
        <v>0</v>
      </c>
      <c r="T100" s="166"/>
    </row>
    <row r="101" spans="2:28" x14ac:dyDescent="0.25">
      <c r="B101" s="8"/>
      <c r="Q101" s="126"/>
      <c r="R101" s="165"/>
      <c r="S101" s="165"/>
      <c r="T101" s="166"/>
    </row>
    <row r="102" spans="2:28" x14ac:dyDescent="0.25">
      <c r="B102" s="10" t="s">
        <v>3</v>
      </c>
      <c r="Q102" s="126"/>
      <c r="R102" s="165"/>
      <c r="S102" s="165"/>
      <c r="T102" s="166"/>
    </row>
    <row r="103" spans="2:28" x14ac:dyDescent="0.25">
      <c r="B103" s="8"/>
      <c r="Q103" s="126"/>
      <c r="R103" s="165"/>
      <c r="S103" s="165"/>
      <c r="T103" s="166"/>
    </row>
    <row r="104" spans="2:28" ht="13.8" thickBot="1" x14ac:dyDescent="0.3">
      <c r="B104" s="10" t="s">
        <v>4</v>
      </c>
      <c r="C104" s="11"/>
      <c r="D104" s="12"/>
      <c r="E104" s="7"/>
      <c r="F104" s="7"/>
      <c r="G104" s="7"/>
      <c r="H104" s="516"/>
      <c r="I104" s="7"/>
      <c r="J104" s="516"/>
      <c r="K104" s="7"/>
      <c r="L104" s="7"/>
      <c r="M104" s="7"/>
      <c r="N104" s="7"/>
      <c r="O104" s="7"/>
      <c r="P104" s="7"/>
      <c r="Q104" s="171"/>
      <c r="R104" s="165"/>
      <c r="S104" s="165"/>
      <c r="T104" s="166"/>
    </row>
    <row r="105" spans="2:28" ht="13.8" thickBot="1" x14ac:dyDescent="0.3">
      <c r="B105" s="36" t="s">
        <v>5</v>
      </c>
      <c r="C105" s="21"/>
      <c r="D105" s="21"/>
      <c r="E105" s="21"/>
      <c r="F105" s="21"/>
      <c r="G105" s="21"/>
      <c r="H105" s="545" t="s">
        <v>6</v>
      </c>
      <c r="I105" s="21"/>
      <c r="J105" s="517"/>
      <c r="K105" s="64">
        <v>11</v>
      </c>
      <c r="L105" s="50">
        <v>12</v>
      </c>
      <c r="M105" s="50">
        <v>13</v>
      </c>
      <c r="N105" s="37">
        <v>14</v>
      </c>
      <c r="O105" s="37">
        <v>15</v>
      </c>
      <c r="P105" s="37">
        <v>16</v>
      </c>
      <c r="Q105" s="38">
        <v>17</v>
      </c>
      <c r="R105" s="91"/>
      <c r="S105" s="78"/>
      <c r="T105" s="78"/>
    </row>
    <row r="106" spans="2:28" ht="19.95" customHeight="1" thickBot="1" x14ac:dyDescent="0.3">
      <c r="B106" s="41"/>
      <c r="C106" s="1"/>
      <c r="D106" s="1"/>
      <c r="E106" s="1"/>
      <c r="F106" s="1"/>
      <c r="G106" s="1"/>
      <c r="H106" s="705" t="s">
        <v>136</v>
      </c>
      <c r="I106" s="706"/>
      <c r="J106" s="707"/>
      <c r="K106" s="90">
        <v>523606</v>
      </c>
      <c r="L106" s="90">
        <v>523604</v>
      </c>
      <c r="M106" s="90">
        <v>523607</v>
      </c>
      <c r="N106" s="90">
        <v>523610</v>
      </c>
      <c r="O106" s="90">
        <v>523608</v>
      </c>
      <c r="P106" s="90">
        <v>400525</v>
      </c>
      <c r="Q106" s="90">
        <v>523612</v>
      </c>
      <c r="R106" s="245"/>
      <c r="S106" s="246"/>
      <c r="T106" s="246"/>
    </row>
    <row r="107" spans="2:28" ht="12.75" customHeight="1" x14ac:dyDescent="0.3">
      <c r="B107" s="240" t="s">
        <v>7</v>
      </c>
      <c r="C107" s="241"/>
      <c r="D107" s="241"/>
      <c r="E107" s="241"/>
      <c r="F107" s="241"/>
      <c r="G107" s="242"/>
      <c r="H107" s="546"/>
      <c r="I107" s="126"/>
      <c r="J107" s="518"/>
      <c r="K107" s="708" t="s">
        <v>101</v>
      </c>
      <c r="L107" s="708" t="s">
        <v>98</v>
      </c>
      <c r="M107" s="708" t="s">
        <v>103</v>
      </c>
      <c r="N107" s="708" t="s">
        <v>105</v>
      </c>
      <c r="O107" s="708" t="s">
        <v>102</v>
      </c>
      <c r="P107" s="708" t="s">
        <v>104</v>
      </c>
      <c r="Q107" s="713" t="s">
        <v>106</v>
      </c>
      <c r="R107" s="711"/>
      <c r="S107" s="716"/>
      <c r="T107" s="716"/>
    </row>
    <row r="108" spans="2:28" ht="15.6" x14ac:dyDescent="0.3">
      <c r="B108" s="153" t="s">
        <v>15</v>
      </c>
      <c r="C108" s="241"/>
      <c r="D108" s="241"/>
      <c r="E108" s="241"/>
      <c r="F108" s="241"/>
      <c r="G108" s="242"/>
      <c r="H108" s="702" t="s">
        <v>135</v>
      </c>
      <c r="I108" s="703"/>
      <c r="J108" s="704"/>
      <c r="K108" s="709"/>
      <c r="L108" s="709"/>
      <c r="M108" s="709"/>
      <c r="N108" s="709"/>
      <c r="O108" s="709"/>
      <c r="P108" s="709"/>
      <c r="Q108" s="714"/>
      <c r="R108" s="711"/>
      <c r="S108" s="716"/>
      <c r="T108" s="716"/>
    </row>
    <row r="109" spans="2:28" ht="33.6" customHeight="1" thickBot="1" x14ac:dyDescent="0.35">
      <c r="B109" s="39" t="s">
        <v>16</v>
      </c>
      <c r="C109" s="40"/>
      <c r="D109" s="40"/>
      <c r="E109" s="40"/>
      <c r="F109" s="40"/>
      <c r="G109" s="40"/>
      <c r="H109" s="547"/>
      <c r="I109" s="19"/>
      <c r="J109" s="519"/>
      <c r="K109" s="710"/>
      <c r="L109" s="710"/>
      <c r="M109" s="710"/>
      <c r="N109" s="710"/>
      <c r="O109" s="710"/>
      <c r="P109" s="710"/>
      <c r="Q109" s="715"/>
      <c r="R109" s="712"/>
      <c r="S109" s="717"/>
      <c r="T109" s="717"/>
    </row>
    <row r="110" spans="2:28" ht="18" customHeight="1" x14ac:dyDescent="0.3">
      <c r="B110" s="41" t="s">
        <v>17</v>
      </c>
      <c r="C110" s="42"/>
      <c r="D110" s="1"/>
      <c r="E110" s="1"/>
      <c r="F110" s="1"/>
      <c r="G110" s="1"/>
      <c r="H110" s="513"/>
      <c r="I110" s="1"/>
      <c r="J110" s="520" t="s">
        <v>18</v>
      </c>
      <c r="K110" s="131"/>
      <c r="L110" s="44"/>
      <c r="M110" s="44"/>
      <c r="N110" s="44"/>
      <c r="O110" s="44"/>
      <c r="P110" s="44"/>
      <c r="Q110" s="172"/>
      <c r="R110" s="187"/>
      <c r="S110" s="79"/>
      <c r="T110" s="79"/>
      <c r="U110" s="200"/>
      <c r="V110" s="16"/>
      <c r="W110" s="16"/>
      <c r="X110" s="16"/>
      <c r="Y110" s="16"/>
      <c r="Z110" s="16"/>
      <c r="AA110" s="16"/>
      <c r="AB110" s="16"/>
    </row>
    <row r="111" spans="2:28" ht="14.4" x14ac:dyDescent="0.3">
      <c r="B111" s="8" t="s">
        <v>19</v>
      </c>
      <c r="J111" s="521" t="s">
        <v>18</v>
      </c>
      <c r="K111" s="132"/>
      <c r="L111" s="132"/>
      <c r="M111" s="132"/>
      <c r="N111" s="132"/>
      <c r="O111" s="132"/>
      <c r="P111" s="132"/>
      <c r="Q111" s="173"/>
      <c r="R111" s="187"/>
      <c r="S111" s="79"/>
      <c r="T111" s="79"/>
      <c r="U111" s="200"/>
      <c r="V111" s="16"/>
      <c r="W111" s="16"/>
      <c r="X111" s="16"/>
      <c r="Y111" s="16"/>
      <c r="Z111" s="16"/>
      <c r="AA111" s="16"/>
      <c r="AB111" s="16"/>
    </row>
    <row r="112" spans="2:28" ht="14.4" x14ac:dyDescent="0.3">
      <c r="B112" s="8" t="s">
        <v>20</v>
      </c>
      <c r="J112" s="521" t="s">
        <v>18</v>
      </c>
      <c r="K112" s="134"/>
      <c r="L112" s="134"/>
      <c r="M112" s="134"/>
      <c r="N112" s="134"/>
      <c r="O112" s="134"/>
      <c r="P112" s="134"/>
      <c r="Q112" s="174"/>
      <c r="R112" s="188"/>
      <c r="S112" s="80"/>
      <c r="T112" s="80"/>
      <c r="U112" s="200"/>
      <c r="V112" s="16"/>
      <c r="W112" s="16"/>
      <c r="X112" s="16"/>
      <c r="Y112" s="16"/>
      <c r="Z112" s="16"/>
      <c r="AA112" s="16"/>
      <c r="AB112" s="16"/>
    </row>
    <row r="113" spans="1:28" ht="14.4" x14ac:dyDescent="0.3">
      <c r="B113" s="8" t="s">
        <v>21</v>
      </c>
      <c r="J113" s="521" t="s">
        <v>18</v>
      </c>
      <c r="K113" s="134"/>
      <c r="L113" s="134"/>
      <c r="M113" s="134"/>
      <c r="N113" s="134"/>
      <c r="O113" s="134"/>
      <c r="P113" s="134"/>
      <c r="Q113" s="174"/>
      <c r="R113" s="188"/>
      <c r="S113" s="80"/>
      <c r="T113" s="80"/>
      <c r="U113" s="200"/>
      <c r="V113" s="16"/>
      <c r="W113" s="16"/>
      <c r="X113" s="16"/>
      <c r="Y113" s="16"/>
      <c r="Z113" s="16"/>
      <c r="AA113" s="16"/>
      <c r="AB113" s="16"/>
    </row>
    <row r="114" spans="1:28" ht="14.4" x14ac:dyDescent="0.3">
      <c r="B114" s="8" t="s">
        <v>22</v>
      </c>
      <c r="J114" s="521" t="s">
        <v>18</v>
      </c>
      <c r="K114" s="135"/>
      <c r="L114" s="135"/>
      <c r="M114" s="135"/>
      <c r="N114" s="135"/>
      <c r="O114" s="135"/>
      <c r="P114" s="135"/>
      <c r="Q114" s="175"/>
      <c r="R114" s="188"/>
      <c r="S114" s="80"/>
      <c r="T114" s="80"/>
      <c r="U114" s="200"/>
      <c r="V114" s="16"/>
      <c r="W114" s="16"/>
      <c r="X114" s="16"/>
      <c r="Y114" s="16"/>
      <c r="Z114" s="16"/>
      <c r="AA114" s="16"/>
      <c r="AB114" s="16"/>
    </row>
    <row r="115" spans="1:28" s="142" customFormat="1" ht="19.2" customHeight="1" x14ac:dyDescent="0.25">
      <c r="A115" s="194"/>
      <c r="B115" s="143" t="s">
        <v>23</v>
      </c>
      <c r="C115" s="144"/>
      <c r="D115" s="144"/>
      <c r="E115" s="144"/>
      <c r="F115" s="144"/>
      <c r="G115" s="144"/>
      <c r="H115" s="540" t="s">
        <v>24</v>
      </c>
      <c r="I115" s="144"/>
      <c r="J115" s="522" t="s">
        <v>18</v>
      </c>
      <c r="K115" s="145">
        <f>SUM(K111:K114)</f>
        <v>0</v>
      </c>
      <c r="L115" s="145">
        <f t="shared" ref="L115:Q115" si="20">SUM(L111:L114)</f>
        <v>0</v>
      </c>
      <c r="M115" s="145">
        <f t="shared" si="20"/>
        <v>0</v>
      </c>
      <c r="N115" s="145">
        <f t="shared" si="20"/>
        <v>0</v>
      </c>
      <c r="O115" s="145">
        <f t="shared" si="20"/>
        <v>0</v>
      </c>
      <c r="P115" s="145">
        <f t="shared" si="20"/>
        <v>0</v>
      </c>
      <c r="Q115" s="145">
        <f t="shared" si="20"/>
        <v>0</v>
      </c>
      <c r="R115" s="189"/>
      <c r="S115" s="81"/>
      <c r="T115" s="81"/>
      <c r="U115" s="201"/>
      <c r="V115" s="141"/>
      <c r="W115" s="141"/>
      <c r="X115" s="141"/>
      <c r="Y115" s="141"/>
      <c r="Z115" s="141"/>
      <c r="AA115" s="141"/>
      <c r="AB115" s="141"/>
    </row>
    <row r="116" spans="1:28" ht="14.4" x14ac:dyDescent="0.3">
      <c r="B116" s="8" t="s">
        <v>25</v>
      </c>
      <c r="J116" s="521" t="s">
        <v>18</v>
      </c>
      <c r="K116" s="136"/>
      <c r="L116" s="136"/>
      <c r="M116" s="136"/>
      <c r="N116" s="136"/>
      <c r="O116" s="136"/>
      <c r="P116" s="136"/>
      <c r="Q116" s="176"/>
      <c r="R116" s="188"/>
      <c r="S116" s="80"/>
      <c r="T116" s="80"/>
      <c r="U116" s="200"/>
      <c r="V116" s="16"/>
      <c r="W116" s="16"/>
      <c r="X116" s="16"/>
      <c r="Y116" s="16"/>
      <c r="Z116" s="16"/>
      <c r="AA116" s="16"/>
      <c r="AB116" s="16"/>
    </row>
    <row r="117" spans="1:28" ht="14.4" x14ac:dyDescent="0.3">
      <c r="B117" s="8" t="s">
        <v>26</v>
      </c>
      <c r="J117" s="521" t="s">
        <v>18</v>
      </c>
      <c r="K117" s="137"/>
      <c r="L117" s="137"/>
      <c r="M117" s="137"/>
      <c r="N117" s="137"/>
      <c r="O117" s="137"/>
      <c r="P117" s="137"/>
      <c r="Q117" s="177"/>
      <c r="R117" s="99"/>
      <c r="S117" s="82"/>
      <c r="T117" s="82"/>
      <c r="U117" s="200"/>
      <c r="V117" s="16"/>
      <c r="W117" s="16"/>
      <c r="X117" s="16"/>
      <c r="Y117" s="16"/>
      <c r="Z117" s="16"/>
      <c r="AA117" s="16"/>
      <c r="AB117" s="16"/>
    </row>
    <row r="118" spans="1:28" ht="14.4" x14ac:dyDescent="0.3">
      <c r="B118" s="8" t="s">
        <v>27</v>
      </c>
      <c r="J118" s="521" t="s">
        <v>18</v>
      </c>
      <c r="K118" s="137"/>
      <c r="L118" s="137"/>
      <c r="M118" s="137"/>
      <c r="N118" s="137"/>
      <c r="O118" s="137"/>
      <c r="P118" s="137"/>
      <c r="Q118" s="177"/>
      <c r="R118" s="99"/>
      <c r="S118" s="82"/>
      <c r="T118" s="82"/>
      <c r="U118" s="200"/>
      <c r="V118" s="16"/>
      <c r="W118" s="16"/>
      <c r="X118" s="16"/>
      <c r="Y118" s="16"/>
      <c r="Z118" s="16"/>
      <c r="AA118" s="16"/>
      <c r="AB118" s="16"/>
    </row>
    <row r="119" spans="1:28" ht="14.4" x14ac:dyDescent="0.3">
      <c r="B119" s="8" t="s">
        <v>28</v>
      </c>
      <c r="J119" s="521" t="s">
        <v>18</v>
      </c>
      <c r="K119" s="137"/>
      <c r="L119" s="137"/>
      <c r="M119" s="137"/>
      <c r="N119" s="137"/>
      <c r="O119" s="137"/>
      <c r="P119" s="137"/>
      <c r="Q119" s="177"/>
      <c r="R119" s="99"/>
      <c r="S119" s="82"/>
      <c r="T119" s="82"/>
      <c r="U119" s="200"/>
      <c r="V119" s="16"/>
      <c r="W119" s="16"/>
      <c r="X119" s="16"/>
      <c r="Y119" s="16"/>
      <c r="Z119" s="16"/>
      <c r="AA119" s="16"/>
      <c r="AB119" s="16"/>
    </row>
    <row r="120" spans="1:28" ht="14.4" x14ac:dyDescent="0.3">
      <c r="B120" s="8" t="s">
        <v>29</v>
      </c>
      <c r="J120" s="521" t="s">
        <v>18</v>
      </c>
      <c r="K120" s="137"/>
      <c r="L120" s="137"/>
      <c r="M120" s="137"/>
      <c r="N120" s="137"/>
      <c r="O120" s="137"/>
      <c r="P120" s="137"/>
      <c r="Q120" s="177"/>
      <c r="R120" s="99"/>
      <c r="S120" s="82"/>
      <c r="T120" s="82"/>
      <c r="U120" s="200"/>
      <c r="V120" s="16"/>
      <c r="W120" s="16"/>
      <c r="X120" s="16"/>
      <c r="Y120" s="16"/>
      <c r="Z120" s="16"/>
      <c r="AA120" s="16"/>
      <c r="AB120" s="16"/>
    </row>
    <row r="121" spans="1:28" s="142" customFormat="1" ht="19.2" customHeight="1" x14ac:dyDescent="0.25">
      <c r="A121" s="194"/>
      <c r="B121" s="143" t="s">
        <v>30</v>
      </c>
      <c r="C121" s="144"/>
      <c r="D121" s="144"/>
      <c r="E121" s="144"/>
      <c r="F121" s="144"/>
      <c r="G121" s="144"/>
      <c r="H121" s="540" t="s">
        <v>31</v>
      </c>
      <c r="I121" s="144"/>
      <c r="J121" s="522" t="s">
        <v>18</v>
      </c>
      <c r="K121" s="145">
        <f>SUM(K116:K120)</f>
        <v>0</v>
      </c>
      <c r="L121" s="145">
        <f t="shared" ref="L121:Q121" si="21">SUM(L116:L120)</f>
        <v>0</v>
      </c>
      <c r="M121" s="145">
        <f t="shared" si="21"/>
        <v>0</v>
      </c>
      <c r="N121" s="145">
        <f t="shared" si="21"/>
        <v>0</v>
      </c>
      <c r="O121" s="145">
        <f t="shared" si="21"/>
        <v>0</v>
      </c>
      <c r="P121" s="145">
        <f t="shared" si="21"/>
        <v>0</v>
      </c>
      <c r="Q121" s="145">
        <f t="shared" si="21"/>
        <v>0</v>
      </c>
      <c r="R121" s="101"/>
      <c r="S121" s="83"/>
      <c r="T121" s="83"/>
      <c r="U121" s="201"/>
      <c r="V121" s="141"/>
      <c r="W121" s="141"/>
      <c r="X121" s="141"/>
      <c r="Y121" s="141"/>
      <c r="Z121" s="141"/>
      <c r="AA121" s="141"/>
      <c r="AB121" s="141"/>
    </row>
    <row r="122" spans="1:28" ht="14.4" x14ac:dyDescent="0.3">
      <c r="B122" s="8" t="s">
        <v>32</v>
      </c>
      <c r="J122" s="521" t="s">
        <v>18</v>
      </c>
      <c r="K122" s="137"/>
      <c r="L122" s="137"/>
      <c r="M122" s="137"/>
      <c r="N122" s="137"/>
      <c r="O122" s="137"/>
      <c r="P122" s="137"/>
      <c r="Q122" s="177"/>
      <c r="R122" s="99"/>
      <c r="S122" s="82"/>
      <c r="T122" s="82"/>
      <c r="U122" s="200"/>
      <c r="V122" s="16"/>
      <c r="W122" s="16"/>
      <c r="X122" s="16"/>
      <c r="Y122" s="16"/>
      <c r="Z122" s="16"/>
      <c r="AA122" s="16"/>
      <c r="AB122" s="16"/>
    </row>
    <row r="123" spans="1:28" ht="14.4" x14ac:dyDescent="0.3">
      <c r="B123" s="8" t="s">
        <v>33</v>
      </c>
      <c r="J123" s="521" t="s">
        <v>18</v>
      </c>
      <c r="K123" s="137"/>
      <c r="L123" s="137"/>
      <c r="M123" s="137"/>
      <c r="N123" s="137"/>
      <c r="O123" s="137"/>
      <c r="P123" s="137"/>
      <c r="Q123" s="177"/>
      <c r="R123" s="99"/>
      <c r="S123" s="82"/>
      <c r="T123" s="82"/>
      <c r="U123" s="200"/>
      <c r="V123" s="16"/>
      <c r="W123" s="16"/>
      <c r="X123" s="16"/>
      <c r="Y123" s="16"/>
      <c r="Z123" s="16"/>
      <c r="AA123" s="16"/>
      <c r="AB123" s="16"/>
    </row>
    <row r="124" spans="1:28" s="142" customFormat="1" ht="19.2" customHeight="1" thickBot="1" x14ac:dyDescent="0.3">
      <c r="A124" s="194"/>
      <c r="B124" s="143" t="s">
        <v>34</v>
      </c>
      <c r="C124" s="144"/>
      <c r="D124" s="144"/>
      <c r="E124" s="144"/>
      <c r="F124" s="144"/>
      <c r="G124" s="144"/>
      <c r="H124" s="540" t="s">
        <v>35</v>
      </c>
      <c r="I124" s="144"/>
      <c r="J124" s="522" t="s">
        <v>18</v>
      </c>
      <c r="K124" s="145">
        <f>SUM(K122:K123)</f>
        <v>0</v>
      </c>
      <c r="L124" s="145">
        <f t="shared" ref="L124:Q124" si="22">SUM(L122:L123)</f>
        <v>0</v>
      </c>
      <c r="M124" s="145">
        <f t="shared" si="22"/>
        <v>0</v>
      </c>
      <c r="N124" s="145">
        <f t="shared" si="22"/>
        <v>0</v>
      </c>
      <c r="O124" s="145">
        <f t="shared" si="22"/>
        <v>0</v>
      </c>
      <c r="P124" s="145">
        <f t="shared" si="22"/>
        <v>0</v>
      </c>
      <c r="Q124" s="145">
        <f t="shared" si="22"/>
        <v>0</v>
      </c>
      <c r="R124" s="101"/>
      <c r="S124" s="83"/>
      <c r="T124" s="83"/>
      <c r="U124" s="201"/>
      <c r="V124" s="141"/>
      <c r="W124" s="141"/>
      <c r="X124" s="141"/>
      <c r="Y124" s="141"/>
      <c r="Z124" s="141"/>
      <c r="AA124" s="141"/>
      <c r="AB124" s="141"/>
    </row>
    <row r="125" spans="1:28" s="142" customFormat="1" ht="19.2" customHeight="1" thickBot="1" x14ac:dyDescent="0.3">
      <c r="A125" s="194"/>
      <c r="B125" s="138" t="s">
        <v>36</v>
      </c>
      <c r="C125" s="139"/>
      <c r="D125" s="139"/>
      <c r="E125" s="139"/>
      <c r="F125" s="139"/>
      <c r="G125" s="139"/>
      <c r="H125" s="548" t="s">
        <v>37</v>
      </c>
      <c r="I125" s="139"/>
      <c r="J125" s="523" t="s">
        <v>18</v>
      </c>
      <c r="K125" s="140">
        <f>K115+K121+K124</f>
        <v>0</v>
      </c>
      <c r="L125" s="140">
        <f t="shared" ref="L125:Q125" si="23">L115+L121+L124</f>
        <v>0</v>
      </c>
      <c r="M125" s="140">
        <f t="shared" si="23"/>
        <v>0</v>
      </c>
      <c r="N125" s="140">
        <f t="shared" si="23"/>
        <v>0</v>
      </c>
      <c r="O125" s="140">
        <f t="shared" si="23"/>
        <v>0</v>
      </c>
      <c r="P125" s="140">
        <f t="shared" si="23"/>
        <v>0</v>
      </c>
      <c r="Q125" s="140">
        <f t="shared" si="23"/>
        <v>0</v>
      </c>
      <c r="R125" s="101"/>
      <c r="S125" s="83"/>
      <c r="T125" s="83"/>
      <c r="U125" s="201"/>
      <c r="V125" s="141"/>
      <c r="W125" s="141"/>
      <c r="X125" s="141"/>
      <c r="Y125" s="141"/>
      <c r="Z125" s="141"/>
      <c r="AA125" s="141"/>
      <c r="AB125" s="141"/>
    </row>
    <row r="126" spans="1:28" s="126" customFormat="1" ht="15" thickBot="1" x14ac:dyDescent="0.35">
      <c r="A126" s="195"/>
      <c r="H126" s="514"/>
      <c r="J126" s="514"/>
      <c r="K126" s="46"/>
      <c r="L126" s="46"/>
      <c r="M126" s="46"/>
      <c r="N126" s="46"/>
      <c r="O126" s="46"/>
      <c r="P126" s="46"/>
      <c r="Q126" s="46"/>
      <c r="R126" s="190"/>
      <c r="S126" s="84"/>
      <c r="T126" s="84"/>
      <c r="U126" s="202"/>
      <c r="V126" s="148"/>
      <c r="W126" s="148"/>
      <c r="X126" s="148"/>
      <c r="Y126" s="148"/>
      <c r="Z126" s="148"/>
      <c r="AA126" s="148"/>
      <c r="AB126" s="149"/>
    </row>
    <row r="127" spans="1:28" ht="14.4" x14ac:dyDescent="0.3">
      <c r="B127" s="41" t="s">
        <v>38</v>
      </c>
      <c r="C127" s="1"/>
      <c r="D127" s="1"/>
      <c r="E127" s="1"/>
      <c r="F127" s="1"/>
      <c r="G127" s="1"/>
      <c r="H127" s="513"/>
      <c r="I127" s="1"/>
      <c r="J127" s="513"/>
      <c r="K127" s="150"/>
      <c r="L127" s="150"/>
      <c r="M127" s="150"/>
      <c r="N127" s="150"/>
      <c r="O127" s="150"/>
      <c r="P127" s="150"/>
      <c r="Q127" s="150"/>
      <c r="R127" s="191"/>
      <c r="S127" s="85"/>
      <c r="T127" s="85"/>
      <c r="U127" s="200"/>
      <c r="V127" s="16"/>
      <c r="W127" s="16"/>
      <c r="X127" s="16"/>
      <c r="Y127" s="16"/>
      <c r="Z127" s="16"/>
      <c r="AA127" s="16"/>
      <c r="AB127" s="16"/>
    </row>
    <row r="128" spans="1:28" ht="14.4" x14ac:dyDescent="0.3">
      <c r="B128" s="8" t="s">
        <v>39</v>
      </c>
      <c r="C128" s="126"/>
      <c r="D128" s="126"/>
      <c r="E128" s="126"/>
      <c r="F128" s="126"/>
      <c r="G128" s="126"/>
      <c r="H128" s="514"/>
      <c r="I128" s="126"/>
      <c r="J128" s="514"/>
      <c r="K128" s="146"/>
      <c r="L128" s="146"/>
      <c r="M128" s="146"/>
      <c r="N128" s="146"/>
      <c r="O128" s="146"/>
      <c r="P128" s="146"/>
      <c r="Q128" s="146"/>
      <c r="R128" s="191"/>
      <c r="S128" s="85"/>
      <c r="T128" s="85"/>
      <c r="U128" s="200"/>
      <c r="V128" s="16"/>
      <c r="W128" s="16"/>
      <c r="X128" s="16"/>
      <c r="Y128" s="16"/>
      <c r="Z128" s="16"/>
      <c r="AA128" s="16"/>
      <c r="AB128" s="16"/>
    </row>
    <row r="129" spans="1:28" ht="14.4" x14ac:dyDescent="0.3">
      <c r="B129" s="6" t="s">
        <v>40</v>
      </c>
      <c r="C129" s="126"/>
      <c r="D129" s="126"/>
      <c r="E129" s="126"/>
      <c r="F129" s="126"/>
      <c r="G129" s="126"/>
      <c r="H129" s="514"/>
      <c r="I129" s="126"/>
      <c r="J129" s="514"/>
      <c r="K129" s="146"/>
      <c r="L129" s="146"/>
      <c r="M129" s="146"/>
      <c r="N129" s="146"/>
      <c r="O129" s="146"/>
      <c r="P129" s="146"/>
      <c r="Q129" s="146"/>
      <c r="R129" s="191"/>
      <c r="S129" s="85"/>
      <c r="T129" s="85"/>
      <c r="U129" s="200"/>
      <c r="V129" s="16"/>
      <c r="W129" s="16"/>
      <c r="X129" s="16"/>
      <c r="Y129" s="16"/>
      <c r="Z129" s="16"/>
      <c r="AA129" s="16"/>
      <c r="AB129" s="16"/>
    </row>
    <row r="130" spans="1:28" s="142" customFormat="1" ht="19.2" customHeight="1" x14ac:dyDescent="0.25">
      <c r="A130" s="194"/>
      <c r="B130" s="143" t="s">
        <v>41</v>
      </c>
      <c r="C130" s="144"/>
      <c r="D130" s="144"/>
      <c r="E130" s="144"/>
      <c r="F130" s="144"/>
      <c r="G130" s="144"/>
      <c r="H130" s="540" t="s">
        <v>42</v>
      </c>
      <c r="I130" s="144"/>
      <c r="J130" s="522"/>
      <c r="K130" s="145">
        <f>SUM(K128:K129)</f>
        <v>0</v>
      </c>
      <c r="L130" s="145">
        <f t="shared" ref="L130:Q130" si="24">SUM(L128:L129)</f>
        <v>0</v>
      </c>
      <c r="M130" s="145">
        <f t="shared" si="24"/>
        <v>0</v>
      </c>
      <c r="N130" s="145">
        <f t="shared" si="24"/>
        <v>0</v>
      </c>
      <c r="O130" s="145">
        <f t="shared" si="24"/>
        <v>0</v>
      </c>
      <c r="P130" s="145">
        <f t="shared" si="24"/>
        <v>0</v>
      </c>
      <c r="Q130" s="145">
        <f t="shared" si="24"/>
        <v>0</v>
      </c>
      <c r="R130" s="95"/>
      <c r="S130" s="86"/>
      <c r="T130" s="86"/>
      <c r="U130" s="201"/>
      <c r="V130" s="141"/>
      <c r="W130" s="141"/>
      <c r="X130" s="141"/>
      <c r="Y130" s="141"/>
      <c r="Z130" s="141"/>
      <c r="AA130" s="141"/>
      <c r="AB130" s="141"/>
    </row>
    <row r="131" spans="1:28" ht="14.4" x14ac:dyDescent="0.3">
      <c r="B131" s="8" t="s">
        <v>43</v>
      </c>
      <c r="C131" s="126"/>
      <c r="D131" s="126"/>
      <c r="E131" s="126"/>
      <c r="F131" s="126"/>
      <c r="G131" s="126"/>
      <c r="H131" s="514"/>
      <c r="I131" s="126"/>
      <c r="J131" s="514"/>
      <c r="K131" s="146"/>
      <c r="L131" s="146"/>
      <c r="M131" s="146"/>
      <c r="N131" s="146"/>
      <c r="O131" s="146"/>
      <c r="P131" s="146"/>
      <c r="Q131" s="146"/>
      <c r="R131" s="93"/>
      <c r="S131" s="87"/>
      <c r="T131" s="87"/>
      <c r="U131" s="200"/>
      <c r="V131" s="16"/>
      <c r="W131" s="16"/>
      <c r="X131" s="16"/>
      <c r="Y131" s="16"/>
      <c r="Z131" s="16"/>
      <c r="AA131" s="16"/>
      <c r="AB131" s="16"/>
    </row>
    <row r="132" spans="1:28" ht="14.4" x14ac:dyDescent="0.3">
      <c r="B132" s="6" t="s">
        <v>44</v>
      </c>
      <c r="C132" s="126"/>
      <c r="D132" s="126"/>
      <c r="E132" s="126"/>
      <c r="F132" s="126"/>
      <c r="G132" s="126"/>
      <c r="H132" s="514"/>
      <c r="I132" s="126"/>
      <c r="J132" s="514"/>
      <c r="K132" s="146"/>
      <c r="L132" s="146"/>
      <c r="M132" s="146"/>
      <c r="N132" s="146"/>
      <c r="O132" s="146"/>
      <c r="P132" s="146"/>
      <c r="Q132" s="146"/>
      <c r="R132" s="93"/>
      <c r="S132" s="87"/>
      <c r="T132" s="87"/>
      <c r="U132" s="200"/>
      <c r="V132" s="16"/>
      <c r="W132" s="16"/>
      <c r="X132" s="16"/>
      <c r="Y132" s="16"/>
      <c r="Z132" s="16"/>
      <c r="AA132" s="16"/>
      <c r="AB132" s="16"/>
    </row>
    <row r="133" spans="1:28" s="142" customFormat="1" ht="19.2" customHeight="1" thickBot="1" x14ac:dyDescent="0.3">
      <c r="A133" s="194"/>
      <c r="B133" s="143" t="s">
        <v>45</v>
      </c>
      <c r="C133" s="144"/>
      <c r="D133" s="144"/>
      <c r="E133" s="144"/>
      <c r="F133" s="144"/>
      <c r="G133" s="144"/>
      <c r="H133" s="540" t="s">
        <v>46</v>
      </c>
      <c r="I133" s="144"/>
      <c r="J133" s="522"/>
      <c r="K133" s="145">
        <f>SUM(K131:K132)</f>
        <v>0</v>
      </c>
      <c r="L133" s="145">
        <f>SUM(L131:L132)</f>
        <v>0</v>
      </c>
      <c r="M133" s="145">
        <f>SUM(M131:M132)</f>
        <v>0</v>
      </c>
      <c r="N133" s="145">
        <f t="shared" ref="N133:P133" si="25">SUM(N131:N132)</f>
        <v>0</v>
      </c>
      <c r="O133" s="145">
        <f>SUM(O131:O132)</f>
        <v>0</v>
      </c>
      <c r="P133" s="145">
        <f t="shared" si="25"/>
        <v>0</v>
      </c>
      <c r="Q133" s="145">
        <f>SUM(Q131:Q132)</f>
        <v>0</v>
      </c>
      <c r="R133" s="95"/>
      <c r="S133" s="86"/>
      <c r="T133" s="86"/>
      <c r="U133" s="201"/>
      <c r="V133" s="141"/>
      <c r="W133" s="141"/>
      <c r="X133" s="141"/>
      <c r="Y133" s="141"/>
      <c r="Z133" s="141"/>
      <c r="AA133" s="141"/>
      <c r="AB133" s="141"/>
    </row>
    <row r="134" spans="1:28" s="142" customFormat="1" ht="19.2" customHeight="1" thickBot="1" x14ac:dyDescent="0.3">
      <c r="A134" s="194"/>
      <c r="B134" s="138" t="s">
        <v>47</v>
      </c>
      <c r="C134" s="139"/>
      <c r="D134" s="139"/>
      <c r="E134" s="139"/>
      <c r="F134" s="139"/>
      <c r="G134" s="139"/>
      <c r="H134" s="548" t="s">
        <v>48</v>
      </c>
      <c r="I134" s="139"/>
      <c r="J134" s="523"/>
      <c r="K134" s="140">
        <f t="shared" ref="K134" si="26">K130+K133</f>
        <v>0</v>
      </c>
      <c r="L134" s="140">
        <f t="shared" ref="L134" si="27">L130+L133</f>
        <v>0</v>
      </c>
      <c r="M134" s="140">
        <f t="shared" ref="M134" si="28">M130+M133</f>
        <v>0</v>
      </c>
      <c r="N134" s="140">
        <f t="shared" ref="N134" si="29">N130+N133</f>
        <v>0</v>
      </c>
      <c r="O134" s="140">
        <f t="shared" ref="O134" si="30">O130+O133</f>
        <v>0</v>
      </c>
      <c r="P134" s="140">
        <f t="shared" ref="P134" si="31">P130+P133</f>
        <v>0</v>
      </c>
      <c r="Q134" s="140">
        <f t="shared" ref="Q134" si="32">Q130+Q133</f>
        <v>0</v>
      </c>
      <c r="R134" s="97"/>
      <c r="S134" s="88"/>
      <c r="T134" s="88"/>
      <c r="U134" s="201"/>
      <c r="V134" s="141"/>
      <c r="W134" s="141"/>
      <c r="X134" s="141"/>
      <c r="Y134" s="141"/>
      <c r="Z134" s="141"/>
      <c r="AA134" s="141"/>
      <c r="AB134" s="141"/>
    </row>
    <row r="135" spans="1:28" ht="14.4" x14ac:dyDescent="0.3">
      <c r="B135" s="24" t="s">
        <v>49</v>
      </c>
      <c r="C135" s="126"/>
      <c r="D135" s="126"/>
      <c r="E135" s="126"/>
      <c r="F135" s="126"/>
      <c r="G135" s="126"/>
      <c r="H135" s="514"/>
      <c r="I135" s="126"/>
      <c r="J135" s="514"/>
      <c r="K135" s="49"/>
      <c r="L135" s="49"/>
      <c r="M135" s="49"/>
      <c r="N135" s="49"/>
      <c r="O135" s="49"/>
      <c r="P135" s="49"/>
      <c r="Q135" s="49"/>
      <c r="R135" s="192"/>
      <c r="S135" s="89"/>
      <c r="T135" s="89"/>
      <c r="U135" s="203"/>
      <c r="V135" s="18"/>
      <c r="W135" s="18"/>
      <c r="X135" s="18"/>
      <c r="Y135" s="18"/>
      <c r="Z135" s="18"/>
      <c r="AA135" s="18"/>
      <c r="AB135" s="18"/>
    </row>
    <row r="136" spans="1:28" ht="14.4" x14ac:dyDescent="0.3">
      <c r="B136" s="8" t="s">
        <v>50</v>
      </c>
      <c r="C136" s="126"/>
      <c r="D136" s="126"/>
      <c r="E136" s="126"/>
      <c r="F136" s="126"/>
      <c r="G136" s="126"/>
      <c r="H136" s="514"/>
      <c r="I136" s="126"/>
      <c r="J136" s="514"/>
      <c r="K136" s="146"/>
      <c r="L136" s="146"/>
      <c r="M136" s="146"/>
      <c r="N136" s="146"/>
      <c r="O136" s="146"/>
      <c r="P136" s="146"/>
      <c r="Q136" s="146"/>
      <c r="R136" s="192"/>
      <c r="S136" s="89"/>
      <c r="T136" s="89"/>
      <c r="U136" s="200"/>
      <c r="V136" s="16"/>
      <c r="W136" s="16"/>
      <c r="X136" s="16"/>
      <c r="Y136" s="16"/>
      <c r="Z136" s="16"/>
      <c r="AA136" s="16"/>
      <c r="AB136" s="16"/>
    </row>
    <row r="137" spans="1:28" ht="14.4" x14ac:dyDescent="0.3">
      <c r="B137" s="6" t="s">
        <v>51</v>
      </c>
      <c r="C137" s="126"/>
      <c r="D137" s="126"/>
      <c r="E137" s="126"/>
      <c r="F137" s="126"/>
      <c r="G137" s="126"/>
      <c r="H137" s="514"/>
      <c r="I137" s="126"/>
      <c r="J137" s="514"/>
      <c r="K137" s="146"/>
      <c r="L137" s="146"/>
      <c r="M137" s="146"/>
      <c r="N137" s="146"/>
      <c r="O137" s="146"/>
      <c r="P137" s="146"/>
      <c r="Q137" s="146"/>
      <c r="R137" s="192"/>
      <c r="S137" s="89"/>
      <c r="T137" s="89"/>
      <c r="U137" s="200"/>
      <c r="V137" s="16"/>
      <c r="W137" s="16"/>
      <c r="X137" s="16"/>
      <c r="Y137" s="16"/>
      <c r="Z137" s="16"/>
      <c r="AA137" s="16"/>
      <c r="AB137" s="16"/>
    </row>
    <row r="138" spans="1:28" s="142" customFormat="1" ht="19.2" customHeight="1" x14ac:dyDescent="0.25">
      <c r="A138" s="194"/>
      <c r="B138" s="143" t="s">
        <v>52</v>
      </c>
      <c r="C138" s="144"/>
      <c r="D138" s="144"/>
      <c r="E138" s="144"/>
      <c r="F138" s="144"/>
      <c r="G138" s="144"/>
      <c r="H138" s="540" t="s">
        <v>53</v>
      </c>
      <c r="I138" s="144"/>
      <c r="J138" s="522"/>
      <c r="K138" s="145">
        <f>SUM(K136:K137)</f>
        <v>0</v>
      </c>
      <c r="L138" s="145">
        <f t="shared" ref="L138:Q138" si="33">SUM(L136:L137)</f>
        <v>0</v>
      </c>
      <c r="M138" s="145">
        <f t="shared" si="33"/>
        <v>0</v>
      </c>
      <c r="N138" s="145">
        <f t="shared" si="33"/>
        <v>0</v>
      </c>
      <c r="O138" s="145">
        <f t="shared" si="33"/>
        <v>0</v>
      </c>
      <c r="P138" s="145">
        <f t="shared" si="33"/>
        <v>0</v>
      </c>
      <c r="Q138" s="145">
        <f t="shared" si="33"/>
        <v>0</v>
      </c>
      <c r="R138" s="97"/>
      <c r="S138" s="88"/>
      <c r="T138" s="88"/>
      <c r="U138" s="201"/>
      <c r="V138" s="141"/>
      <c r="W138" s="141"/>
      <c r="X138" s="141"/>
      <c r="Y138" s="141"/>
      <c r="Z138" s="141"/>
      <c r="AA138" s="141"/>
      <c r="AB138" s="141"/>
    </row>
    <row r="139" spans="1:28" ht="14.4" x14ac:dyDescent="0.3">
      <c r="B139" s="6" t="s">
        <v>54</v>
      </c>
      <c r="C139" s="126"/>
      <c r="D139" s="126"/>
      <c r="E139" s="126"/>
      <c r="F139" s="126"/>
      <c r="G139" s="126"/>
      <c r="H139" s="514"/>
      <c r="I139" s="126"/>
      <c r="J139" s="514"/>
      <c r="K139" s="146">
        <v>0</v>
      </c>
      <c r="L139" s="146"/>
      <c r="M139" s="146"/>
      <c r="N139" s="146"/>
      <c r="O139" s="146"/>
      <c r="P139" s="146"/>
      <c r="Q139" s="146"/>
      <c r="R139" s="93"/>
      <c r="S139" s="87"/>
      <c r="T139" s="87"/>
      <c r="U139" s="200"/>
      <c r="V139" s="16"/>
      <c r="W139" s="16"/>
      <c r="X139" s="16"/>
      <c r="Y139" s="16"/>
      <c r="Z139" s="16"/>
      <c r="AA139" s="16"/>
      <c r="AB139" s="16"/>
    </row>
    <row r="140" spans="1:28" ht="14.4" x14ac:dyDescent="0.3">
      <c r="B140" s="6" t="s">
        <v>55</v>
      </c>
      <c r="C140" s="126"/>
      <c r="D140" s="126"/>
      <c r="E140" s="126"/>
      <c r="F140" s="126"/>
      <c r="G140" s="126"/>
      <c r="H140" s="514"/>
      <c r="I140" s="126"/>
      <c r="J140" s="514"/>
      <c r="K140" s="146"/>
      <c r="L140" s="146"/>
      <c r="M140" s="146"/>
      <c r="N140" s="146"/>
      <c r="O140" s="146"/>
      <c r="P140" s="146"/>
      <c r="Q140" s="146"/>
      <c r="R140" s="93"/>
      <c r="S140" s="87"/>
      <c r="T140" s="87"/>
      <c r="U140" s="200"/>
      <c r="V140" s="16"/>
      <c r="W140" s="16"/>
      <c r="X140" s="16"/>
      <c r="Y140" s="16"/>
      <c r="Z140" s="16"/>
      <c r="AA140" s="16"/>
      <c r="AB140" s="16"/>
    </row>
    <row r="141" spans="1:28" s="142" customFormat="1" ht="19.2" customHeight="1" thickBot="1" x14ac:dyDescent="0.3">
      <c r="A141" s="194"/>
      <c r="B141" s="151" t="s">
        <v>56</v>
      </c>
      <c r="C141" s="152"/>
      <c r="D141" s="152"/>
      <c r="E141" s="152"/>
      <c r="F141" s="152"/>
      <c r="G141" s="152"/>
      <c r="H141" s="549" t="s">
        <v>57</v>
      </c>
      <c r="I141" s="152"/>
      <c r="J141" s="525"/>
      <c r="K141" s="145">
        <f>SUM(K139:K140)</f>
        <v>0</v>
      </c>
      <c r="L141" s="145">
        <f t="shared" ref="L141:Q141" si="34">SUM(L139:L140)</f>
        <v>0</v>
      </c>
      <c r="M141" s="145">
        <f t="shared" si="34"/>
        <v>0</v>
      </c>
      <c r="N141" s="145">
        <f t="shared" si="34"/>
        <v>0</v>
      </c>
      <c r="O141" s="145">
        <f t="shared" si="34"/>
        <v>0</v>
      </c>
      <c r="P141" s="145">
        <f t="shared" si="34"/>
        <v>0</v>
      </c>
      <c r="Q141" s="145">
        <f t="shared" si="34"/>
        <v>0</v>
      </c>
      <c r="R141" s="95"/>
      <c r="S141" s="86"/>
      <c r="T141" s="86"/>
      <c r="U141" s="201"/>
      <c r="V141" s="141"/>
      <c r="W141" s="141"/>
      <c r="X141" s="141"/>
      <c r="Y141" s="141"/>
      <c r="Z141" s="141"/>
      <c r="AA141" s="141"/>
      <c r="AB141" s="141"/>
    </row>
    <row r="142" spans="1:28" s="11" customFormat="1" ht="18.600000000000001" customHeight="1" x14ac:dyDescent="0.25">
      <c r="A142" s="196"/>
      <c r="B142" s="215" t="s">
        <v>58</v>
      </c>
      <c r="C142" s="216"/>
      <c r="D142" s="216"/>
      <c r="E142" s="216"/>
      <c r="F142" s="216"/>
      <c r="G142" s="217"/>
      <c r="H142" s="550"/>
      <c r="I142" s="216"/>
      <c r="J142" s="526"/>
      <c r="K142" s="218">
        <f>K132+K138+K141+K125</f>
        <v>0</v>
      </c>
      <c r="L142" s="218">
        <f t="shared" ref="L142:Q142" si="35">L132+L138+L141+L125</f>
        <v>0</v>
      </c>
      <c r="M142" s="218">
        <f t="shared" si="35"/>
        <v>0</v>
      </c>
      <c r="N142" s="218">
        <f t="shared" si="35"/>
        <v>0</v>
      </c>
      <c r="O142" s="218">
        <f t="shared" si="35"/>
        <v>0</v>
      </c>
      <c r="P142" s="218">
        <f t="shared" si="35"/>
        <v>0</v>
      </c>
      <c r="Q142" s="218">
        <f t="shared" si="35"/>
        <v>0</v>
      </c>
      <c r="R142" s="218"/>
      <c r="S142" s="218"/>
      <c r="T142" s="218"/>
      <c r="U142" s="204"/>
      <c r="V142" s="34"/>
      <c r="W142" s="34"/>
      <c r="X142" s="34"/>
      <c r="Y142" s="34"/>
      <c r="Z142" s="34"/>
      <c r="AA142" s="34"/>
      <c r="AB142" s="34"/>
    </row>
    <row r="143" spans="1:28" s="107" customFormat="1" ht="17.399999999999999" customHeight="1" x14ac:dyDescent="0.25">
      <c r="A143" s="197"/>
      <c r="B143" s="222" t="s">
        <v>59</v>
      </c>
      <c r="C143" s="223"/>
      <c r="D143" s="223"/>
      <c r="E143" s="223"/>
      <c r="F143" s="223"/>
      <c r="G143" s="224"/>
      <c r="H143" s="551"/>
      <c r="I143" s="223"/>
      <c r="J143" s="527"/>
      <c r="K143" s="225">
        <f>K142*0.15</f>
        <v>0</v>
      </c>
      <c r="L143" s="225">
        <f t="shared" ref="L143:Q143" si="36">L142*0.15</f>
        <v>0</v>
      </c>
      <c r="M143" s="225">
        <f t="shared" si="36"/>
        <v>0</v>
      </c>
      <c r="N143" s="225">
        <f t="shared" si="36"/>
        <v>0</v>
      </c>
      <c r="O143" s="225">
        <f t="shared" si="36"/>
        <v>0</v>
      </c>
      <c r="P143" s="225">
        <f t="shared" si="36"/>
        <v>0</v>
      </c>
      <c r="Q143" s="225">
        <f t="shared" si="36"/>
        <v>0</v>
      </c>
      <c r="R143" s="225"/>
      <c r="S143" s="225"/>
      <c r="T143" s="225"/>
      <c r="U143" s="205"/>
      <c r="V143" s="106"/>
      <c r="W143" s="106"/>
      <c r="X143" s="106"/>
      <c r="Y143" s="106"/>
      <c r="Z143" s="106"/>
      <c r="AA143" s="106"/>
      <c r="AB143" s="106"/>
    </row>
    <row r="144" spans="1:28" s="11" customFormat="1" ht="22.2" customHeight="1" thickBot="1" x14ac:dyDescent="0.3">
      <c r="A144" s="196"/>
      <c r="B144" s="219" t="s">
        <v>60</v>
      </c>
      <c r="C144" s="220"/>
      <c r="D144" s="220"/>
      <c r="E144" s="220"/>
      <c r="F144" s="220"/>
      <c r="G144" s="220"/>
      <c r="H144" s="528" t="s">
        <v>61</v>
      </c>
      <c r="I144" s="220"/>
      <c r="J144" s="528"/>
      <c r="K144" s="221">
        <f>SUM(K142:K143)</f>
        <v>0</v>
      </c>
      <c r="L144" s="221">
        <f t="shared" ref="L144:Q144" si="37">SUM(L142:L143)</f>
        <v>0</v>
      </c>
      <c r="M144" s="221">
        <f t="shared" si="37"/>
        <v>0</v>
      </c>
      <c r="N144" s="221">
        <f t="shared" si="37"/>
        <v>0</v>
      </c>
      <c r="O144" s="221">
        <f t="shared" si="37"/>
        <v>0</v>
      </c>
      <c r="P144" s="221">
        <f t="shared" si="37"/>
        <v>0</v>
      </c>
      <c r="Q144" s="221">
        <f t="shared" si="37"/>
        <v>0</v>
      </c>
      <c r="R144" s="221"/>
      <c r="S144" s="221"/>
      <c r="T144" s="221"/>
      <c r="U144" s="204"/>
      <c r="V144" s="34"/>
      <c r="W144" s="34"/>
      <c r="X144" s="34"/>
      <c r="Y144" s="34"/>
      <c r="Z144" s="34"/>
      <c r="AA144" s="34"/>
      <c r="AB144" s="34"/>
    </row>
    <row r="145" spans="1:28" s="11" customFormat="1" ht="13.8" thickBot="1" x14ac:dyDescent="0.3">
      <c r="A145" s="196"/>
      <c r="B145" s="10"/>
      <c r="C145" s="186"/>
      <c r="D145" s="186"/>
      <c r="E145" s="186"/>
      <c r="F145" s="186"/>
      <c r="G145" s="186"/>
      <c r="H145" s="537"/>
      <c r="I145" s="186"/>
      <c r="J145" s="537"/>
      <c r="K145" s="211"/>
      <c r="L145" s="211"/>
      <c r="M145" s="211"/>
      <c r="N145" s="211"/>
      <c r="O145" s="211"/>
      <c r="P145" s="211"/>
      <c r="Q145" s="211"/>
      <c r="R145" s="211"/>
      <c r="S145" s="211"/>
      <c r="T145" s="212"/>
      <c r="U145" s="204"/>
      <c r="V145" s="34"/>
      <c r="W145" s="34"/>
      <c r="X145" s="34"/>
      <c r="Y145" s="34"/>
      <c r="Z145" s="34"/>
      <c r="AA145" s="34"/>
      <c r="AB145" s="34"/>
    </row>
    <row r="146" spans="1:28" s="11" customFormat="1" ht="14.4" x14ac:dyDescent="0.3">
      <c r="A146" s="196"/>
      <c r="B146" s="5"/>
      <c r="C146" s="1"/>
      <c r="D146" s="1"/>
      <c r="E146" s="1"/>
      <c r="F146" s="1"/>
      <c r="G146" s="1"/>
      <c r="H146" s="513"/>
      <c r="I146" s="1"/>
      <c r="J146" s="513"/>
      <c r="K146" s="43"/>
      <c r="L146" s="43"/>
      <c r="M146" s="43"/>
      <c r="N146" s="43"/>
      <c r="O146" s="43"/>
      <c r="P146" s="43"/>
      <c r="Q146" s="43"/>
      <c r="R146" s="163"/>
      <c r="S146" s="163"/>
      <c r="T146" s="164"/>
      <c r="U146" s="204"/>
      <c r="V146" s="34"/>
      <c r="W146" s="34"/>
      <c r="X146" s="34"/>
      <c r="Y146" s="34"/>
      <c r="Z146" s="34"/>
      <c r="AA146" s="34"/>
      <c r="AB146" s="34"/>
    </row>
    <row r="147" spans="1:28" x14ac:dyDescent="0.25">
      <c r="B147" s="10" t="str">
        <f>B98</f>
        <v xml:space="preserve">ENQUIRY NUMBER : </v>
      </c>
      <c r="C147" s="126"/>
      <c r="D147" s="248">
        <f>D3</f>
        <v>0</v>
      </c>
      <c r="E147" s="171"/>
      <c r="F147" s="226" t="s">
        <v>2</v>
      </c>
      <c r="G147" s="126"/>
      <c r="H147" s="514"/>
      <c r="I147" s="126"/>
      <c r="J147" s="514"/>
      <c r="K147" s="126"/>
      <c r="L147" s="126"/>
      <c r="M147" s="126"/>
      <c r="N147" s="126"/>
      <c r="O147" s="126"/>
      <c r="P147" s="126"/>
      <c r="Q147" s="126"/>
      <c r="R147" s="127" t="s">
        <v>121</v>
      </c>
      <c r="S147" s="207">
        <f>S50</f>
        <v>0</v>
      </c>
      <c r="T147" s="166"/>
    </row>
    <row r="148" spans="1:28" x14ac:dyDescent="0.25">
      <c r="B148" s="8"/>
      <c r="Q148" s="126"/>
      <c r="R148" s="126"/>
      <c r="S148" s="126"/>
      <c r="T148" s="9"/>
    </row>
    <row r="149" spans="1:28" x14ac:dyDescent="0.25">
      <c r="B149" s="10" t="str">
        <f>B100</f>
        <v xml:space="preserve">PRICE SCHEDULE : </v>
      </c>
      <c r="P149" s="11"/>
      <c r="Q149" s="126"/>
      <c r="R149" s="126"/>
      <c r="S149" s="126"/>
      <c r="T149" s="9"/>
    </row>
    <row r="150" spans="1:28" x14ac:dyDescent="0.25">
      <c r="B150" s="8"/>
      <c r="Q150" s="126"/>
      <c r="R150" s="126"/>
      <c r="S150" s="126"/>
      <c r="T150" s="9"/>
    </row>
    <row r="151" spans="1:28" x14ac:dyDescent="0.25">
      <c r="B151" s="10" t="s">
        <v>62</v>
      </c>
      <c r="Q151" s="126"/>
      <c r="R151" s="126"/>
      <c r="S151" s="126"/>
      <c r="T151" s="9"/>
    </row>
    <row r="152" spans="1:28" x14ac:dyDescent="0.25">
      <c r="B152" s="6"/>
      <c r="Q152" s="126"/>
      <c r="R152" s="126"/>
      <c r="S152" s="126"/>
      <c r="T152" s="9"/>
    </row>
    <row r="153" spans="1:28" ht="13.8" thickBot="1" x14ac:dyDescent="0.3">
      <c r="B153" s="6"/>
      <c r="Q153" s="126"/>
      <c r="R153" s="126"/>
      <c r="S153" s="126"/>
      <c r="T153" s="9"/>
    </row>
    <row r="154" spans="1:28" s="11" customFormat="1" ht="13.8" thickBot="1" x14ac:dyDescent="0.3">
      <c r="A154" s="196"/>
      <c r="B154" s="36" t="s">
        <v>5</v>
      </c>
      <c r="C154" s="21"/>
      <c r="D154" s="21"/>
      <c r="E154" s="21"/>
      <c r="F154" s="21"/>
      <c r="G154" s="21"/>
      <c r="H154" s="545" t="s">
        <v>6</v>
      </c>
      <c r="I154" s="21"/>
      <c r="J154" s="523"/>
      <c r="K154" s="50">
        <f t="shared" ref="K154:Q156" si="38">K105</f>
        <v>11</v>
      </c>
      <c r="L154" s="50">
        <f t="shared" si="38"/>
        <v>12</v>
      </c>
      <c r="M154" s="50">
        <f t="shared" si="38"/>
        <v>13</v>
      </c>
      <c r="N154" s="50">
        <f t="shared" si="38"/>
        <v>14</v>
      </c>
      <c r="O154" s="50">
        <f t="shared" si="38"/>
        <v>15</v>
      </c>
      <c r="P154" s="50">
        <f t="shared" si="38"/>
        <v>16</v>
      </c>
      <c r="Q154" s="50">
        <f t="shared" si="38"/>
        <v>17</v>
      </c>
      <c r="R154" s="91"/>
      <c r="S154" s="78"/>
      <c r="T154" s="78"/>
      <c r="U154" s="196"/>
    </row>
    <row r="155" spans="1:28" s="11" customFormat="1" ht="13.8" thickBot="1" x14ac:dyDescent="0.3">
      <c r="A155" s="196"/>
      <c r="B155" s="41"/>
      <c r="C155" s="1"/>
      <c r="D155" s="1"/>
      <c r="E155" s="1"/>
      <c r="F155" s="1"/>
      <c r="G155" s="1"/>
      <c r="H155" s="538"/>
      <c r="I155" s="247"/>
      <c r="J155" s="538" t="s">
        <v>136</v>
      </c>
      <c r="K155" s="244">
        <f t="shared" si="38"/>
        <v>523606</v>
      </c>
      <c r="L155" s="244">
        <f t="shared" si="38"/>
        <v>523604</v>
      </c>
      <c r="M155" s="244">
        <f t="shared" si="38"/>
        <v>523607</v>
      </c>
      <c r="N155" s="244">
        <f t="shared" si="38"/>
        <v>523610</v>
      </c>
      <c r="O155" s="244">
        <f t="shared" si="38"/>
        <v>523608</v>
      </c>
      <c r="P155" s="244">
        <f t="shared" si="38"/>
        <v>400525</v>
      </c>
      <c r="Q155" s="244">
        <f t="shared" si="38"/>
        <v>523612</v>
      </c>
      <c r="R155" s="245"/>
      <c r="S155" s="246"/>
      <c r="T155" s="246"/>
      <c r="U155" s="196"/>
    </row>
    <row r="156" spans="1:28" ht="12.75" customHeight="1" x14ac:dyDescent="0.3">
      <c r="B156" s="240" t="s">
        <v>7</v>
      </c>
      <c r="C156" s="241"/>
      <c r="D156" s="241"/>
      <c r="E156" s="241"/>
      <c r="F156" s="241"/>
      <c r="G156" s="242"/>
      <c r="H156" s="546"/>
      <c r="I156" s="126"/>
      <c r="J156" s="514"/>
      <c r="K156" s="708" t="str">
        <f t="shared" si="38"/>
        <v>INSUL:STN POST;C12.5-1175;275 KV  C12.5-1175</v>
      </c>
      <c r="L156" s="708" t="str">
        <f t="shared" si="38"/>
        <v>INSUL:STN POST;C4-1175;275 KV</v>
      </c>
      <c r="M156" s="708" t="str">
        <f t="shared" si="38"/>
        <v>INSUL:STN POST;C10-1425;400 KV  C10-1425</v>
      </c>
      <c r="N156" s="708" t="str">
        <f t="shared" si="38"/>
        <v>INSUL:STN POST;C12.5-1550;400 KV  C12.5-1550</v>
      </c>
      <c r="O156" s="708" t="str">
        <f t="shared" si="38"/>
        <v>INSUL:STN POST;C6-1550;400 KV</v>
      </c>
      <c r="P156" s="708" t="str">
        <f t="shared" si="38"/>
        <v>INSUL:C10-1550;POST;PORCELAIN;400 KV</v>
      </c>
      <c r="Q156" s="708" t="str">
        <f t="shared" si="38"/>
        <v>INSUL:STN POST;C8-2100;765 KV  C8-2100</v>
      </c>
      <c r="R156" s="711"/>
      <c r="S156" s="716"/>
      <c r="T156" s="716"/>
    </row>
    <row r="157" spans="1:28" ht="15.6" x14ac:dyDescent="0.3">
      <c r="B157" s="153" t="s">
        <v>15</v>
      </c>
      <c r="C157" s="241"/>
      <c r="D157" s="241"/>
      <c r="E157" s="241"/>
      <c r="F157" s="241"/>
      <c r="G157" s="242"/>
      <c r="H157" s="510"/>
      <c r="I157" s="243" t="s">
        <v>135</v>
      </c>
      <c r="J157" s="511"/>
      <c r="K157" s="709"/>
      <c r="L157" s="709"/>
      <c r="M157" s="709"/>
      <c r="N157" s="709"/>
      <c r="O157" s="709"/>
      <c r="P157" s="709"/>
      <c r="Q157" s="709"/>
      <c r="R157" s="711"/>
      <c r="S157" s="716"/>
      <c r="T157" s="716"/>
    </row>
    <row r="158" spans="1:28" ht="33" customHeight="1" thickBot="1" x14ac:dyDescent="0.35">
      <c r="B158" s="39" t="s">
        <v>16</v>
      </c>
      <c r="C158" s="40"/>
      <c r="D158" s="40"/>
      <c r="E158" s="40"/>
      <c r="F158" s="40"/>
      <c r="G158" s="40"/>
      <c r="H158" s="547"/>
      <c r="I158" s="19"/>
      <c r="J158" s="539"/>
      <c r="K158" s="710"/>
      <c r="L158" s="710"/>
      <c r="M158" s="710"/>
      <c r="N158" s="710"/>
      <c r="O158" s="710"/>
      <c r="P158" s="710"/>
      <c r="Q158" s="710"/>
      <c r="R158" s="712"/>
      <c r="S158" s="717"/>
      <c r="T158" s="717"/>
    </row>
    <row r="159" spans="1:28" x14ac:dyDescent="0.25">
      <c r="B159" s="22" t="s">
        <v>63</v>
      </c>
      <c r="I159" s="7" t="s">
        <v>64</v>
      </c>
      <c r="K159" s="66"/>
      <c r="L159" s="67"/>
      <c r="M159" s="67"/>
      <c r="N159" s="67"/>
      <c r="O159" s="67"/>
      <c r="P159" s="67"/>
      <c r="Q159" s="178"/>
      <c r="R159" s="92"/>
      <c r="S159" s="92"/>
      <c r="T159" s="93"/>
    </row>
    <row r="160" spans="1:28" ht="14.4" x14ac:dyDescent="0.3">
      <c r="B160" s="6" t="s">
        <v>129</v>
      </c>
      <c r="E160" s="7" t="s">
        <v>65</v>
      </c>
      <c r="F160" s="7"/>
      <c r="G160" s="7"/>
      <c r="H160" s="516"/>
      <c r="I160" s="7" t="s">
        <v>64</v>
      </c>
      <c r="J160" s="516"/>
      <c r="K160" s="48"/>
      <c r="L160" s="48"/>
      <c r="M160" s="48"/>
      <c r="N160" s="48"/>
      <c r="O160" s="48"/>
      <c r="P160" s="48"/>
      <c r="Q160" s="179"/>
      <c r="R160" s="92"/>
      <c r="S160" s="92"/>
      <c r="T160" s="93"/>
    </row>
    <row r="161" spans="1:21" x14ac:dyDescent="0.25">
      <c r="B161" s="6" t="s">
        <v>66</v>
      </c>
      <c r="E161" s="7" t="s">
        <v>65</v>
      </c>
      <c r="F161" s="7"/>
      <c r="G161" s="7"/>
      <c r="H161" s="516"/>
      <c r="I161" s="7" t="s">
        <v>64</v>
      </c>
      <c r="J161" s="516"/>
      <c r="K161" s="53"/>
      <c r="L161" s="68"/>
      <c r="M161" s="68"/>
      <c r="N161" s="68"/>
      <c r="O161" s="68"/>
      <c r="P161" s="68"/>
      <c r="Q161" s="180"/>
      <c r="R161" s="92"/>
      <c r="S161" s="92"/>
      <c r="T161" s="93"/>
    </row>
    <row r="162" spans="1:21" x14ac:dyDescent="0.25">
      <c r="B162" s="6" t="s">
        <v>67</v>
      </c>
      <c r="E162" s="7" t="s">
        <v>65</v>
      </c>
      <c r="F162" s="7"/>
      <c r="G162" s="7"/>
      <c r="H162" s="516"/>
      <c r="I162" s="7" t="s">
        <v>64</v>
      </c>
      <c r="J162" s="516"/>
      <c r="K162" s="53"/>
      <c r="L162" s="68"/>
      <c r="M162" s="68"/>
      <c r="N162" s="68"/>
      <c r="O162" s="68"/>
      <c r="P162" s="68"/>
      <c r="Q162" s="180"/>
      <c r="R162" s="92"/>
      <c r="S162" s="92"/>
      <c r="T162" s="93"/>
    </row>
    <row r="163" spans="1:21" x14ac:dyDescent="0.25">
      <c r="B163" s="6" t="s">
        <v>107</v>
      </c>
      <c r="E163" s="7"/>
      <c r="F163" s="7"/>
      <c r="G163" s="7"/>
      <c r="H163" s="516"/>
      <c r="I163" s="7" t="s">
        <v>64</v>
      </c>
      <c r="J163" s="516"/>
      <c r="K163" s="53"/>
      <c r="L163" s="68"/>
      <c r="M163" s="68"/>
      <c r="N163" s="68"/>
      <c r="O163" s="68"/>
      <c r="P163" s="68"/>
      <c r="Q163" s="180"/>
      <c r="R163" s="92"/>
      <c r="S163" s="92"/>
      <c r="T163" s="93"/>
    </row>
    <row r="164" spans="1:21" x14ac:dyDescent="0.25">
      <c r="B164" s="6" t="s">
        <v>108</v>
      </c>
      <c r="E164" s="7" t="s">
        <v>68</v>
      </c>
      <c r="F164" s="7"/>
      <c r="G164" s="7"/>
      <c r="H164" s="516"/>
      <c r="I164" s="7" t="s">
        <v>64</v>
      </c>
      <c r="J164" s="516"/>
      <c r="K164" s="53"/>
      <c r="L164" s="68"/>
      <c r="M164" s="68"/>
      <c r="N164" s="68"/>
      <c r="O164" s="68"/>
      <c r="P164" s="68"/>
      <c r="Q164" s="180"/>
      <c r="R164" s="92"/>
      <c r="S164" s="92"/>
      <c r="T164" s="93"/>
    </row>
    <row r="165" spans="1:21" s="11" customFormat="1" x14ac:dyDescent="0.25">
      <c r="A165" s="196"/>
      <c r="B165" s="23" t="s">
        <v>69</v>
      </c>
      <c r="C165" s="33"/>
      <c r="D165" s="33"/>
      <c r="E165" s="33"/>
      <c r="F165" s="33"/>
      <c r="G165" s="33"/>
      <c r="H165" s="542" t="s">
        <v>70</v>
      </c>
      <c r="I165" s="33"/>
      <c r="J165" s="540"/>
      <c r="K165" s="57"/>
      <c r="L165" s="69"/>
      <c r="M165" s="69"/>
      <c r="N165" s="69"/>
      <c r="O165" s="69"/>
      <c r="P165" s="69"/>
      <c r="Q165" s="181"/>
      <c r="R165" s="94"/>
      <c r="S165" s="94"/>
      <c r="T165" s="95"/>
      <c r="U165" s="196"/>
    </row>
    <row r="166" spans="1:21" x14ac:dyDescent="0.25">
      <c r="B166" s="24" t="s">
        <v>71</v>
      </c>
      <c r="H166" s="558"/>
      <c r="I166" s="7" t="s">
        <v>64</v>
      </c>
      <c r="K166" s="53"/>
      <c r="L166" s="68"/>
      <c r="M166" s="68"/>
      <c r="N166" s="68"/>
      <c r="O166" s="68"/>
      <c r="P166" s="68"/>
      <c r="Q166" s="180"/>
      <c r="R166" s="92"/>
      <c r="S166" s="92"/>
      <c r="T166" s="93"/>
    </row>
    <row r="167" spans="1:21" x14ac:dyDescent="0.25">
      <c r="B167" s="6" t="s">
        <v>72</v>
      </c>
      <c r="H167" s="558"/>
      <c r="I167" s="7" t="s">
        <v>64</v>
      </c>
      <c r="K167" s="53"/>
      <c r="L167" s="68"/>
      <c r="M167" s="68"/>
      <c r="N167" s="68"/>
      <c r="O167" s="68"/>
      <c r="P167" s="68"/>
      <c r="Q167" s="180"/>
      <c r="R167" s="92"/>
      <c r="S167" s="92"/>
      <c r="T167" s="93"/>
    </row>
    <row r="168" spans="1:21" x14ac:dyDescent="0.25">
      <c r="B168" s="6" t="s">
        <v>73</v>
      </c>
      <c r="H168" s="558"/>
      <c r="I168" s="7" t="s">
        <v>64</v>
      </c>
      <c r="K168" s="53"/>
      <c r="L168" s="68"/>
      <c r="M168" s="68"/>
      <c r="N168" s="68"/>
      <c r="O168" s="68"/>
      <c r="P168" s="68"/>
      <c r="Q168" s="180"/>
      <c r="R168" s="92"/>
      <c r="S168" s="92"/>
      <c r="T168" s="93"/>
    </row>
    <row r="169" spans="1:21" x14ac:dyDescent="0.25">
      <c r="B169" s="6" t="s">
        <v>74</v>
      </c>
      <c r="H169" s="558"/>
      <c r="I169" s="7" t="s">
        <v>64</v>
      </c>
      <c r="K169" s="53"/>
      <c r="L169" s="68"/>
      <c r="M169" s="68"/>
      <c r="N169" s="68"/>
      <c r="O169" s="68"/>
      <c r="P169" s="68"/>
      <c r="Q169" s="180"/>
      <c r="R169" s="92"/>
      <c r="S169" s="92"/>
      <c r="T169" s="93"/>
    </row>
    <row r="170" spans="1:21" x14ac:dyDescent="0.25">
      <c r="B170" s="6" t="s">
        <v>75</v>
      </c>
      <c r="H170" s="558"/>
      <c r="I170" s="7" t="s">
        <v>64</v>
      </c>
      <c r="K170" s="53"/>
      <c r="L170" s="68"/>
      <c r="M170" s="68"/>
      <c r="N170" s="68"/>
      <c r="O170" s="68"/>
      <c r="P170" s="68"/>
      <c r="Q170" s="180"/>
      <c r="R170" s="92"/>
      <c r="S170" s="92"/>
      <c r="T170" s="93"/>
    </row>
    <row r="171" spans="1:21" x14ac:dyDescent="0.25">
      <c r="B171" s="25" t="s">
        <v>76</v>
      </c>
      <c r="H171" s="558"/>
      <c r="I171" s="7" t="s">
        <v>64</v>
      </c>
      <c r="K171" s="53"/>
      <c r="L171" s="68"/>
      <c r="M171" s="68"/>
      <c r="N171" s="68"/>
      <c r="O171" s="68"/>
      <c r="P171" s="68"/>
      <c r="Q171" s="180"/>
      <c r="R171" s="92"/>
      <c r="S171" s="92"/>
      <c r="T171" s="93"/>
    </row>
    <row r="172" spans="1:21" x14ac:dyDescent="0.25">
      <c r="B172" s="26" t="s">
        <v>77</v>
      </c>
      <c r="C172" s="14"/>
      <c r="D172" s="14"/>
      <c r="E172" s="14"/>
      <c r="F172" s="14"/>
      <c r="G172" s="14"/>
      <c r="H172" s="541" t="s">
        <v>78</v>
      </c>
      <c r="I172" s="14"/>
      <c r="J172" s="541"/>
      <c r="K172" s="59"/>
      <c r="L172" s="70"/>
      <c r="M172" s="70"/>
      <c r="N172" s="70"/>
      <c r="O172" s="70"/>
      <c r="P172" s="70"/>
      <c r="Q172" s="182"/>
      <c r="R172" s="94"/>
      <c r="S172" s="94"/>
      <c r="T172" s="95"/>
    </row>
    <row r="173" spans="1:21" x14ac:dyDescent="0.25">
      <c r="B173" s="10" t="s">
        <v>79</v>
      </c>
      <c r="I173" s="7" t="s">
        <v>64</v>
      </c>
      <c r="K173" s="59"/>
      <c r="L173" s="70"/>
      <c r="M173" s="70"/>
      <c r="N173" s="70"/>
      <c r="O173" s="70"/>
      <c r="P173" s="70"/>
      <c r="Q173" s="182"/>
      <c r="R173" s="96"/>
      <c r="S173" s="96"/>
      <c r="T173" s="97"/>
    </row>
    <row r="174" spans="1:21" x14ac:dyDescent="0.25">
      <c r="B174" s="6" t="s">
        <v>80</v>
      </c>
      <c r="E174" s="7"/>
      <c r="F174" s="7"/>
      <c r="G174" s="7"/>
      <c r="H174" s="516"/>
      <c r="I174" s="7" t="s">
        <v>64</v>
      </c>
      <c r="J174" s="516"/>
      <c r="K174" s="59"/>
      <c r="L174" s="70"/>
      <c r="M174" s="70"/>
      <c r="N174" s="70"/>
      <c r="O174" s="70"/>
      <c r="P174" s="70"/>
      <c r="Q174" s="182"/>
      <c r="R174" s="96"/>
      <c r="S174" s="96"/>
      <c r="T174" s="97"/>
    </row>
    <row r="175" spans="1:21" x14ac:dyDescent="0.25">
      <c r="B175" s="6" t="s">
        <v>81</v>
      </c>
      <c r="E175" s="7"/>
      <c r="F175" s="7"/>
      <c r="G175" s="7"/>
      <c r="H175" s="516"/>
      <c r="I175" s="7" t="s">
        <v>64</v>
      </c>
      <c r="J175" s="516"/>
      <c r="K175" s="59"/>
      <c r="L175" s="70"/>
      <c r="M175" s="70"/>
      <c r="N175" s="70"/>
      <c r="O175" s="70"/>
      <c r="P175" s="70"/>
      <c r="Q175" s="182"/>
      <c r="R175" s="96"/>
      <c r="S175" s="96"/>
      <c r="T175" s="97"/>
    </row>
    <row r="176" spans="1:21" x14ac:dyDescent="0.25">
      <c r="B176" s="6" t="s">
        <v>82</v>
      </c>
      <c r="E176" s="7"/>
      <c r="F176" s="7"/>
      <c r="G176" s="7"/>
      <c r="H176" s="516"/>
      <c r="I176" s="7" t="s">
        <v>64</v>
      </c>
      <c r="J176" s="516"/>
      <c r="K176" s="59"/>
      <c r="L176" s="70"/>
      <c r="M176" s="70"/>
      <c r="N176" s="70"/>
      <c r="O176" s="70"/>
      <c r="P176" s="70"/>
      <c r="Q176" s="182"/>
      <c r="R176" s="96"/>
      <c r="S176" s="96"/>
      <c r="T176" s="97"/>
    </row>
    <row r="177" spans="1:21" x14ac:dyDescent="0.25">
      <c r="B177" s="6" t="s">
        <v>83</v>
      </c>
      <c r="E177" s="7"/>
      <c r="F177" s="7"/>
      <c r="G177" s="7"/>
      <c r="H177" s="516"/>
      <c r="I177" s="7" t="s">
        <v>64</v>
      </c>
      <c r="J177" s="516"/>
      <c r="K177" s="60"/>
      <c r="L177" s="71"/>
      <c r="M177" s="71"/>
      <c r="N177" s="71"/>
      <c r="O177" s="71"/>
      <c r="P177" s="71"/>
      <c r="Q177" s="14"/>
      <c r="R177" s="98"/>
      <c r="S177" s="98"/>
      <c r="T177" s="99"/>
    </row>
    <row r="178" spans="1:21" x14ac:dyDescent="0.25">
      <c r="B178" s="25" t="s">
        <v>84</v>
      </c>
      <c r="E178" s="7"/>
      <c r="F178" s="7"/>
      <c r="G178" s="7"/>
      <c r="H178" s="516"/>
      <c r="I178" s="7" t="s">
        <v>64</v>
      </c>
      <c r="J178" s="516"/>
      <c r="K178" s="60"/>
      <c r="L178" s="71"/>
      <c r="M178" s="71"/>
      <c r="N178" s="71"/>
      <c r="O178" s="71"/>
      <c r="P178" s="71"/>
      <c r="Q178" s="14"/>
      <c r="R178" s="98"/>
      <c r="S178" s="98"/>
      <c r="T178" s="99"/>
    </row>
    <row r="179" spans="1:21" s="11" customFormat="1" x14ac:dyDescent="0.25">
      <c r="A179" s="196"/>
      <c r="B179" s="23" t="s">
        <v>85</v>
      </c>
      <c r="C179" s="33"/>
      <c r="D179" s="33"/>
      <c r="E179" s="33"/>
      <c r="F179" s="33"/>
      <c r="G179" s="33"/>
      <c r="H179" s="540"/>
      <c r="I179" s="61" t="s">
        <v>86</v>
      </c>
      <c r="J179" s="542"/>
      <c r="K179" s="56"/>
      <c r="L179" s="55"/>
      <c r="M179" s="55"/>
      <c r="N179" s="55"/>
      <c r="O179" s="55"/>
      <c r="P179" s="55"/>
      <c r="Q179" s="33"/>
      <c r="R179" s="100"/>
      <c r="S179" s="100"/>
      <c r="T179" s="101"/>
      <c r="U179" s="196"/>
    </row>
    <row r="180" spans="1:21" s="11" customFormat="1" ht="13.8" thickBot="1" x14ac:dyDescent="0.3">
      <c r="A180" s="196"/>
      <c r="B180" s="72" t="s">
        <v>87</v>
      </c>
      <c r="H180" s="543"/>
      <c r="I180" s="35" t="s">
        <v>88</v>
      </c>
      <c r="J180" s="543"/>
      <c r="K180" s="73"/>
      <c r="L180" s="74"/>
      <c r="M180" s="74"/>
      <c r="N180" s="74"/>
      <c r="O180" s="74"/>
      <c r="P180" s="74"/>
      <c r="Q180" s="183"/>
      <c r="R180" s="102"/>
      <c r="S180" s="102"/>
      <c r="T180" s="103"/>
      <c r="U180" s="196"/>
    </row>
    <row r="181" spans="1:21" x14ac:dyDescent="0.25">
      <c r="B181" s="41" t="s">
        <v>89</v>
      </c>
      <c r="C181" s="1"/>
      <c r="D181" s="1"/>
      <c r="E181" s="1"/>
      <c r="F181" s="1"/>
      <c r="G181" s="1"/>
      <c r="H181" s="513"/>
      <c r="I181" s="1"/>
      <c r="J181" s="513"/>
      <c r="K181" s="75"/>
      <c r="L181" s="76"/>
      <c r="M181" s="76"/>
      <c r="N181" s="76"/>
      <c r="O181" s="76"/>
      <c r="P181" s="76"/>
      <c r="Q181" s="184"/>
      <c r="R181" s="98"/>
      <c r="S181" s="98"/>
      <c r="T181" s="99"/>
    </row>
    <row r="182" spans="1:21" x14ac:dyDescent="0.25">
      <c r="B182" s="8" t="s">
        <v>90</v>
      </c>
      <c r="K182" s="60"/>
      <c r="L182" s="71"/>
      <c r="M182" s="71"/>
      <c r="N182" s="71"/>
      <c r="O182" s="71"/>
      <c r="P182" s="71"/>
      <c r="Q182" s="14"/>
      <c r="R182" s="98"/>
      <c r="S182" s="98"/>
      <c r="T182" s="99"/>
    </row>
    <row r="183" spans="1:21" x14ac:dyDescent="0.25">
      <c r="B183" s="28" t="s">
        <v>91</v>
      </c>
      <c r="C183" s="17"/>
      <c r="D183" s="17"/>
      <c r="E183" s="17"/>
      <c r="F183" s="17"/>
      <c r="G183" s="17"/>
      <c r="H183" s="544"/>
      <c r="I183" s="17"/>
      <c r="J183" s="544"/>
      <c r="K183" s="60"/>
      <c r="L183" s="71"/>
      <c r="M183" s="71"/>
      <c r="N183" s="71"/>
      <c r="O183" s="71"/>
      <c r="P183" s="71"/>
      <c r="Q183" s="14"/>
      <c r="R183" s="98"/>
      <c r="S183" s="98"/>
      <c r="T183" s="99"/>
    </row>
    <row r="184" spans="1:21" x14ac:dyDescent="0.25">
      <c r="B184" s="8" t="s">
        <v>92</v>
      </c>
      <c r="K184" s="60"/>
      <c r="L184" s="71"/>
      <c r="M184" s="71"/>
      <c r="N184" s="71"/>
      <c r="O184" s="71"/>
      <c r="P184" s="71"/>
      <c r="Q184" s="14"/>
      <c r="R184" s="98"/>
      <c r="S184" s="98"/>
      <c r="T184" s="99"/>
    </row>
    <row r="185" spans="1:21" x14ac:dyDescent="0.25">
      <c r="B185" s="28" t="s">
        <v>93</v>
      </c>
      <c r="C185" s="17"/>
      <c r="D185" s="17"/>
      <c r="E185" s="17"/>
      <c r="F185" s="17"/>
      <c r="G185" s="17"/>
      <c r="H185" s="544"/>
      <c r="I185" s="17"/>
      <c r="J185" s="544"/>
      <c r="K185" s="60"/>
      <c r="L185" s="71"/>
      <c r="M185" s="71"/>
      <c r="N185" s="71"/>
      <c r="O185" s="71"/>
      <c r="P185" s="71"/>
      <c r="Q185" s="14"/>
      <c r="R185" s="98"/>
      <c r="S185" s="98"/>
      <c r="T185" s="99"/>
    </row>
    <row r="186" spans="1:21" ht="13.8" thickBot="1" x14ac:dyDescent="0.3">
      <c r="B186" s="47" t="s">
        <v>94</v>
      </c>
      <c r="C186" s="19"/>
      <c r="D186" s="19"/>
      <c r="E186" s="19" t="s">
        <v>95</v>
      </c>
      <c r="F186" s="19"/>
      <c r="G186" s="19"/>
      <c r="H186" s="534"/>
      <c r="I186" s="19"/>
      <c r="J186" s="534"/>
      <c r="K186" s="62"/>
      <c r="L186" s="77"/>
      <c r="M186" s="77"/>
      <c r="N186" s="77"/>
      <c r="O186" s="77"/>
      <c r="P186" s="77"/>
      <c r="Q186" s="185"/>
      <c r="R186" s="104"/>
      <c r="S186" s="104"/>
      <c r="T186" s="105"/>
    </row>
    <row r="187" spans="1:21" x14ac:dyDescent="0.25">
      <c r="B187" s="8"/>
      <c r="Q187" s="126"/>
      <c r="R187" s="1"/>
      <c r="S187" s="1"/>
      <c r="T187" s="2"/>
    </row>
    <row r="188" spans="1:21" x14ac:dyDescent="0.25">
      <c r="B188" s="29"/>
      <c r="Q188" s="126"/>
      <c r="R188" s="126"/>
      <c r="S188" s="126"/>
      <c r="T188" s="9"/>
    </row>
    <row r="189" spans="1:21" x14ac:dyDescent="0.25">
      <c r="B189" s="22" t="s">
        <v>96</v>
      </c>
      <c r="I189" s="11" t="s">
        <v>109</v>
      </c>
      <c r="O189" s="11" t="s">
        <v>110</v>
      </c>
      <c r="Q189" s="126"/>
      <c r="R189" s="126"/>
      <c r="S189" s="126"/>
      <c r="T189" s="9"/>
    </row>
    <row r="190" spans="1:21" ht="13.8" thickBot="1" x14ac:dyDescent="0.3">
      <c r="B190" s="30"/>
      <c r="C190" s="19"/>
      <c r="D190" s="19"/>
      <c r="E190" s="19"/>
      <c r="F190" s="19"/>
      <c r="G190" s="19"/>
      <c r="H190" s="534"/>
      <c r="I190" s="19"/>
      <c r="J190" s="534"/>
      <c r="K190" s="19"/>
      <c r="L190" s="19"/>
      <c r="M190" s="19"/>
      <c r="N190" s="19"/>
      <c r="O190" s="19"/>
      <c r="P190" s="19"/>
      <c r="Q190" s="19"/>
      <c r="R190" s="19"/>
      <c r="S190" s="19"/>
      <c r="T190" s="31"/>
    </row>
    <row r="191" spans="1:21" s="193" customFormat="1" x14ac:dyDescent="0.25">
      <c r="B191" s="195"/>
      <c r="C191" s="195"/>
      <c r="D191" s="195"/>
      <c r="E191" s="195"/>
      <c r="F191" s="195"/>
      <c r="G191" s="195"/>
      <c r="H191" s="535"/>
      <c r="I191" s="195"/>
      <c r="J191" s="535"/>
      <c r="K191" s="195"/>
      <c r="L191" s="195"/>
      <c r="M191" s="195"/>
      <c r="N191" s="195"/>
      <c r="O191" s="195"/>
      <c r="P191" s="195"/>
      <c r="Q191" s="195"/>
      <c r="R191" s="195"/>
      <c r="S191" s="195"/>
      <c r="T191" s="195"/>
    </row>
  </sheetData>
  <mergeCells count="46">
    <mergeCell ref="K11:K13"/>
    <mergeCell ref="L11:L13"/>
    <mergeCell ref="M11:M13"/>
    <mergeCell ref="N11:N13"/>
    <mergeCell ref="O11:O13"/>
    <mergeCell ref="K60:K62"/>
    <mergeCell ref="L60:L62"/>
    <mergeCell ref="M60:M62"/>
    <mergeCell ref="N60:N62"/>
    <mergeCell ref="O60:O62"/>
    <mergeCell ref="P11:P13"/>
    <mergeCell ref="R60:R62"/>
    <mergeCell ref="S60:S62"/>
    <mergeCell ref="T60:T62"/>
    <mergeCell ref="M156:M158"/>
    <mergeCell ref="R107:R109"/>
    <mergeCell ref="S107:S109"/>
    <mergeCell ref="T107:T109"/>
    <mergeCell ref="S156:S158"/>
    <mergeCell ref="T156:T158"/>
    <mergeCell ref="R11:R13"/>
    <mergeCell ref="S11:S13"/>
    <mergeCell ref="T11:T13"/>
    <mergeCell ref="Q11:Q13"/>
    <mergeCell ref="P60:P62"/>
    <mergeCell ref="Q60:Q62"/>
    <mergeCell ref="K156:K158"/>
    <mergeCell ref="M107:M109"/>
    <mergeCell ref="L107:L109"/>
    <mergeCell ref="K107:K109"/>
    <mergeCell ref="R156:R158"/>
    <mergeCell ref="L156:L158"/>
    <mergeCell ref="Q107:Q109"/>
    <mergeCell ref="N156:N158"/>
    <mergeCell ref="O156:O158"/>
    <mergeCell ref="P156:P158"/>
    <mergeCell ref="Q156:Q158"/>
    <mergeCell ref="N107:N109"/>
    <mergeCell ref="O107:O109"/>
    <mergeCell ref="P107:P109"/>
    <mergeCell ref="H108:J108"/>
    <mergeCell ref="H12:J12"/>
    <mergeCell ref="H10:J10"/>
    <mergeCell ref="H59:J59"/>
    <mergeCell ref="H61:J61"/>
    <mergeCell ref="H106:J106"/>
  </mergeCells>
  <pageMargins left="0.7" right="0.7" top="0.75" bottom="0.75" header="0.3" footer="0.3"/>
  <pageSetup scale="34" orientation="landscape" r:id="rId1"/>
  <rowBreaks count="1" manualBreakCount="1">
    <brk id="95" max="2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54CB7-4193-4956-ADFF-E58B0FB4E765}">
  <sheetPr>
    <pageSetUpPr fitToPage="1"/>
  </sheetPr>
  <dimension ref="A1:P238"/>
  <sheetViews>
    <sheetView view="pageBreakPreview" topLeftCell="A40" zoomScale="70" zoomScaleNormal="90" zoomScaleSheetLayoutView="70" workbookViewId="0">
      <selection activeCell="C43" sqref="C43:H43"/>
    </sheetView>
  </sheetViews>
  <sheetFormatPr defaultColWidth="9.109375" defaultRowHeight="13.2" x14ac:dyDescent="0.3"/>
  <cols>
    <col min="1" max="1" width="1.88671875" style="308" customWidth="1"/>
    <col min="2" max="2" width="12.5546875" style="307" customWidth="1"/>
    <col min="3" max="3" width="25" style="308" customWidth="1"/>
    <col min="4" max="4" width="13.109375" style="308" customWidth="1"/>
    <col min="5" max="5" width="29.44140625" style="308" customWidth="1"/>
    <col min="6" max="6" width="23.109375" style="308" customWidth="1"/>
    <col min="7" max="7" width="18.44140625" style="308" customWidth="1"/>
    <col min="8" max="8" width="16" style="308" customWidth="1"/>
    <col min="9" max="9" width="2.21875" style="308" customWidth="1"/>
    <col min="10" max="16384" width="9.109375" style="308"/>
  </cols>
  <sheetData>
    <row r="1" spans="1:9" ht="18" customHeight="1" thickBot="1" x14ac:dyDescent="0.35">
      <c r="A1" s="257"/>
      <c r="B1" s="301"/>
      <c r="G1" s="257"/>
      <c r="H1" s="257"/>
      <c r="I1" s="257"/>
    </row>
    <row r="2" spans="1:9" s="309" customFormat="1" ht="42" customHeight="1" thickBot="1" x14ac:dyDescent="0.35">
      <c r="A2" s="310"/>
      <c r="B2" s="310"/>
      <c r="C2" s="659" t="s">
        <v>123</v>
      </c>
      <c r="D2" s="727" t="str">
        <f>'Tender Cover Sheet'!C2</f>
        <v>MWP2271TX</v>
      </c>
      <c r="E2" s="728"/>
      <c r="F2" s="729"/>
      <c r="G2" s="310"/>
      <c r="H2" s="310"/>
      <c r="I2" s="310"/>
    </row>
    <row r="3" spans="1:9" s="309" customFormat="1" ht="42" customHeight="1" x14ac:dyDescent="0.3">
      <c r="A3" s="310"/>
      <c r="B3" s="310"/>
      <c r="C3" s="660" t="s">
        <v>124</v>
      </c>
      <c r="D3" s="730" t="str">
        <f>'Tender Cover Sheet'!C3</f>
        <v>22kV to 765kV STATION POST INSULATORS (SPIs)</v>
      </c>
      <c r="E3" s="731"/>
      <c r="F3" s="732"/>
      <c r="G3" s="310"/>
      <c r="H3" s="310"/>
      <c r="I3" s="310"/>
    </row>
    <row r="4" spans="1:9" s="309" customFormat="1" ht="42" customHeight="1" x14ac:dyDescent="0.3">
      <c r="A4" s="310"/>
      <c r="B4" s="310"/>
      <c r="C4" s="660" t="s">
        <v>125</v>
      </c>
      <c r="D4" s="733">
        <f>'Tender Cover Sheet'!C4</f>
        <v>0</v>
      </c>
      <c r="E4" s="734"/>
      <c r="F4" s="735"/>
      <c r="G4" s="310"/>
      <c r="H4" s="310"/>
      <c r="I4" s="310"/>
    </row>
    <row r="5" spans="1:9" s="310" customFormat="1" ht="24.9" customHeight="1" x14ac:dyDescent="0.3">
      <c r="C5" s="147"/>
      <c r="D5" s="269"/>
      <c r="E5" s="269"/>
      <c r="F5" s="269"/>
    </row>
    <row r="6" spans="1:9" ht="23.4" customHeight="1" thickBot="1" x14ac:dyDescent="0.35">
      <c r="B6" s="282" t="s">
        <v>155</v>
      </c>
      <c r="G6" s="257"/>
      <c r="H6" s="257"/>
      <c r="I6" s="257"/>
    </row>
    <row r="7" spans="1:9" ht="25.35" customHeight="1" thickBot="1" x14ac:dyDescent="0.35">
      <c r="B7" s="311" t="s">
        <v>111</v>
      </c>
      <c r="C7" s="312" t="s">
        <v>156</v>
      </c>
      <c r="D7" s="313" t="s">
        <v>157</v>
      </c>
      <c r="E7" s="313"/>
      <c r="F7" s="314"/>
    </row>
    <row r="8" spans="1:9" ht="40.799999999999997" customHeight="1" thickBot="1" x14ac:dyDescent="0.35">
      <c r="B8" s="315">
        <v>1</v>
      </c>
      <c r="C8" s="316" t="s">
        <v>158</v>
      </c>
      <c r="D8" s="736"/>
      <c r="E8" s="736"/>
      <c r="F8" s="317"/>
      <c r="G8" s="737" t="s">
        <v>159</v>
      </c>
      <c r="H8" s="738"/>
    </row>
    <row r="9" spans="1:9" ht="13.65" customHeight="1" x14ac:dyDescent="0.3">
      <c r="B9" s="318">
        <v>2</v>
      </c>
      <c r="C9" s="319" t="s">
        <v>137</v>
      </c>
      <c r="D9" s="718" t="str">
        <f>C66</f>
        <v xml:space="preserve">Tenderer's description of Formula A- </v>
      </c>
      <c r="E9" s="719"/>
      <c r="F9" s="720"/>
      <c r="G9" s="721" t="s">
        <v>160</v>
      </c>
      <c r="H9" s="722"/>
    </row>
    <row r="10" spans="1:9" ht="13.8" x14ac:dyDescent="0.3">
      <c r="B10" s="318">
        <v>3</v>
      </c>
      <c r="C10" s="319" t="s">
        <v>161</v>
      </c>
      <c r="D10" s="718" t="str">
        <f>C77</f>
        <v>Tenderer's description of Formula B</v>
      </c>
      <c r="E10" s="719"/>
      <c r="F10" s="720"/>
      <c r="G10" s="723"/>
      <c r="H10" s="724"/>
    </row>
    <row r="11" spans="1:9" ht="13.8" x14ac:dyDescent="0.3">
      <c r="B11" s="318">
        <v>4</v>
      </c>
      <c r="C11" s="319" t="s">
        <v>162</v>
      </c>
      <c r="D11" s="719" t="str">
        <f>C88</f>
        <v>Tenderer's description of Formula C</v>
      </c>
      <c r="E11" s="719"/>
      <c r="F11" s="720"/>
      <c r="G11" s="723"/>
      <c r="H11" s="724"/>
    </row>
    <row r="12" spans="1:9" ht="13.8" x14ac:dyDescent="0.3">
      <c r="B12" s="318">
        <v>5</v>
      </c>
      <c r="C12" s="319" t="s">
        <v>163</v>
      </c>
      <c r="D12" s="719" t="str">
        <f>C99</f>
        <v>Tenderer's description of Formula D</v>
      </c>
      <c r="E12" s="719"/>
      <c r="F12" s="720"/>
      <c r="G12" s="723"/>
      <c r="H12" s="724"/>
    </row>
    <row r="13" spans="1:9" ht="13.8" x14ac:dyDescent="0.3">
      <c r="B13" s="318">
        <v>6</v>
      </c>
      <c r="C13" s="319" t="s">
        <v>164</v>
      </c>
      <c r="D13" s="719" t="str">
        <f>C110</f>
        <v>Tenderer's description of Formula E</v>
      </c>
      <c r="E13" s="719"/>
      <c r="F13" s="720"/>
      <c r="G13" s="723"/>
      <c r="H13" s="724"/>
    </row>
    <row r="14" spans="1:9" ht="13.8" x14ac:dyDescent="0.3">
      <c r="B14" s="318">
        <v>7</v>
      </c>
      <c r="C14" s="319" t="s">
        <v>165</v>
      </c>
      <c r="D14" s="719" t="str">
        <f>C121</f>
        <v>Tenderer's description of Formula F</v>
      </c>
      <c r="E14" s="719"/>
      <c r="F14" s="720"/>
      <c r="G14" s="723"/>
      <c r="H14" s="724"/>
    </row>
    <row r="15" spans="1:9" ht="13.8" x14ac:dyDescent="0.3">
      <c r="B15" s="318">
        <v>8</v>
      </c>
      <c r="C15" s="319" t="s">
        <v>166</v>
      </c>
      <c r="D15" s="719" t="str">
        <f>C132</f>
        <v>Tenderer's description of Formula G</v>
      </c>
      <c r="E15" s="719"/>
      <c r="F15" s="720"/>
      <c r="G15" s="723"/>
      <c r="H15" s="724"/>
    </row>
    <row r="16" spans="1:9" ht="13.8" x14ac:dyDescent="0.3">
      <c r="B16" s="318">
        <v>9</v>
      </c>
      <c r="C16" s="319" t="s">
        <v>167</v>
      </c>
      <c r="D16" s="719" t="str">
        <f>C143</f>
        <v>Tenderer's description of Formula H</v>
      </c>
      <c r="E16" s="719"/>
      <c r="F16" s="720"/>
      <c r="G16" s="723"/>
      <c r="H16" s="724"/>
    </row>
    <row r="17" spans="1:9" ht="13.8" x14ac:dyDescent="0.3">
      <c r="B17" s="318">
        <v>10</v>
      </c>
      <c r="C17" s="319" t="s">
        <v>168</v>
      </c>
      <c r="D17" s="719" t="str">
        <f>C154</f>
        <v>Tenderer's description of Formula I</v>
      </c>
      <c r="E17" s="719"/>
      <c r="F17" s="720"/>
      <c r="G17" s="723"/>
      <c r="H17" s="724"/>
    </row>
    <row r="18" spans="1:9" ht="13.8" x14ac:dyDescent="0.3">
      <c r="B18" s="320">
        <v>11</v>
      </c>
      <c r="C18" s="321" t="s">
        <v>169</v>
      </c>
      <c r="D18" s="322" t="str">
        <f>C165</f>
        <v>Tenderer's description of Formula J</v>
      </c>
      <c r="E18" s="323"/>
      <c r="F18" s="324"/>
      <c r="G18" s="723"/>
      <c r="H18" s="724"/>
    </row>
    <row r="19" spans="1:9" ht="13.8" x14ac:dyDescent="0.3">
      <c r="B19" s="318">
        <v>12</v>
      </c>
      <c r="C19" s="319" t="s">
        <v>170</v>
      </c>
      <c r="D19" s="322" t="str">
        <f>C175</f>
        <v>Tenderer's description of Formula K</v>
      </c>
      <c r="E19" s="323"/>
      <c r="F19" s="324"/>
      <c r="G19" s="723"/>
      <c r="H19" s="724"/>
    </row>
    <row r="20" spans="1:9" ht="13.8" x14ac:dyDescent="0.3">
      <c r="B20" s="320">
        <v>13</v>
      </c>
      <c r="C20" s="321" t="s">
        <v>171</v>
      </c>
      <c r="D20" s="322" t="str">
        <f>C186</f>
        <v>Tenderer's description of Formula L</v>
      </c>
      <c r="E20" s="323"/>
      <c r="F20" s="324"/>
      <c r="G20" s="723"/>
      <c r="H20" s="724"/>
    </row>
    <row r="21" spans="1:9" ht="13.8" x14ac:dyDescent="0.3">
      <c r="B21" s="318">
        <v>14</v>
      </c>
      <c r="C21" s="319" t="s">
        <v>172</v>
      </c>
      <c r="D21" s="322" t="str">
        <f>C197</f>
        <v>Tenderer's description of Formula M</v>
      </c>
      <c r="E21" s="323"/>
      <c r="F21" s="324"/>
      <c r="G21" s="723"/>
      <c r="H21" s="724"/>
    </row>
    <row r="22" spans="1:9" ht="13.8" x14ac:dyDescent="0.3">
      <c r="B22" s="320">
        <v>15</v>
      </c>
      <c r="C22" s="321" t="s">
        <v>173</v>
      </c>
      <c r="D22" s="322" t="str">
        <f>C208</f>
        <v>Tenderer's description of Formula N</v>
      </c>
      <c r="E22" s="323"/>
      <c r="F22" s="324"/>
      <c r="G22" s="723"/>
      <c r="H22" s="724"/>
    </row>
    <row r="23" spans="1:9" ht="13.8" x14ac:dyDescent="0.3">
      <c r="B23" s="320">
        <v>16</v>
      </c>
      <c r="C23" s="321" t="s">
        <v>174</v>
      </c>
      <c r="D23" s="322" t="str">
        <f>C219</f>
        <v>Tenderer's description of Formula O</v>
      </c>
      <c r="E23" s="323"/>
      <c r="F23" s="324"/>
      <c r="G23" s="723"/>
      <c r="H23" s="724"/>
    </row>
    <row r="24" spans="1:9" ht="14.4" thickBot="1" x14ac:dyDescent="0.35">
      <c r="B24" s="320">
        <v>17</v>
      </c>
      <c r="C24" s="321" t="s">
        <v>175</v>
      </c>
      <c r="D24" s="322" t="str">
        <f>C230</f>
        <v>Tenderer's description of Formula P</v>
      </c>
      <c r="E24" s="323"/>
      <c r="F24" s="324"/>
      <c r="G24" s="723"/>
      <c r="H24" s="724"/>
    </row>
    <row r="25" spans="1:9" ht="15.75" customHeight="1" thickBot="1" x14ac:dyDescent="0.35">
      <c r="B25" s="325">
        <v>19</v>
      </c>
      <c r="C25" s="326" t="s">
        <v>176</v>
      </c>
      <c r="D25" s="742" t="s">
        <v>177</v>
      </c>
      <c r="E25" s="743"/>
      <c r="F25" s="744"/>
      <c r="G25" s="723"/>
      <c r="H25" s="724"/>
    </row>
    <row r="26" spans="1:9" ht="14.4" thickBot="1" x14ac:dyDescent="0.35">
      <c r="B26" s="327">
        <v>20</v>
      </c>
      <c r="C26" s="328" t="s">
        <v>178</v>
      </c>
      <c r="D26" s="745" t="s">
        <v>179</v>
      </c>
      <c r="E26" s="746"/>
      <c r="F26" s="747"/>
      <c r="G26" s="725"/>
      <c r="H26" s="726"/>
    </row>
    <row r="27" spans="1:9" ht="23.4" customHeight="1" x14ac:dyDescent="0.3">
      <c r="A27" s="257"/>
      <c r="B27" s="440"/>
      <c r="C27" s="257"/>
      <c r="D27" s="257"/>
      <c r="E27" s="257"/>
      <c r="F27" s="257"/>
      <c r="G27" s="257"/>
      <c r="H27" s="257"/>
      <c r="I27" s="257"/>
    </row>
    <row r="28" spans="1:9" ht="23.4" customHeight="1" thickBot="1" x14ac:dyDescent="0.35">
      <c r="A28" s="257"/>
      <c r="B28" s="496" t="s">
        <v>387</v>
      </c>
      <c r="C28" s="257"/>
      <c r="D28" s="257"/>
      <c r="E28" s="257"/>
      <c r="F28" s="257"/>
      <c r="G28" s="257"/>
      <c r="H28" s="257"/>
      <c r="I28" s="257"/>
    </row>
    <row r="29" spans="1:9" ht="19.2" customHeight="1" x14ac:dyDescent="0.25">
      <c r="B29" s="486">
        <v>1</v>
      </c>
      <c r="C29" s="748" t="s">
        <v>180</v>
      </c>
      <c r="D29" s="748"/>
      <c r="E29" s="748"/>
      <c r="F29" s="748"/>
      <c r="G29" s="748"/>
      <c r="H29" s="749"/>
    </row>
    <row r="30" spans="1:9" ht="18.600000000000001" customHeight="1" thickBot="1" x14ac:dyDescent="0.3">
      <c r="B30" s="487">
        <v>2</v>
      </c>
      <c r="C30" s="750" t="s">
        <v>181</v>
      </c>
      <c r="D30" s="750"/>
      <c r="E30" s="750"/>
      <c r="F30" s="750"/>
      <c r="G30" s="750"/>
      <c r="H30" s="751"/>
    </row>
    <row r="31" spans="1:9" ht="13.8" x14ac:dyDescent="0.25">
      <c r="B31" s="491"/>
      <c r="C31" s="492"/>
      <c r="D31" s="493"/>
      <c r="E31" s="493"/>
      <c r="F31" s="257"/>
      <c r="G31" s="257"/>
      <c r="H31" s="257"/>
    </row>
    <row r="32" spans="1:9" ht="23.4" customHeight="1" thickBot="1" x14ac:dyDescent="0.35">
      <c r="B32" s="496" t="s">
        <v>182</v>
      </c>
      <c r="C32" s="257"/>
      <c r="D32" s="257"/>
      <c r="E32" s="257"/>
      <c r="F32" s="257"/>
      <c r="G32" s="257"/>
      <c r="H32" s="257"/>
    </row>
    <row r="33" spans="2:15" s="309" customFormat="1" ht="21.6" customHeight="1" x14ac:dyDescent="0.3">
      <c r="B33" s="488">
        <v>1</v>
      </c>
      <c r="C33" s="752" t="s">
        <v>183</v>
      </c>
      <c r="D33" s="753"/>
      <c r="E33" s="753"/>
      <c r="F33" s="753"/>
      <c r="G33" s="753"/>
      <c r="H33" s="754"/>
    </row>
    <row r="34" spans="2:15" s="309" customFormat="1" ht="55.95" customHeight="1" x14ac:dyDescent="0.3">
      <c r="B34" s="489">
        <v>2</v>
      </c>
      <c r="C34" s="739" t="s">
        <v>184</v>
      </c>
      <c r="D34" s="740"/>
      <c r="E34" s="740"/>
      <c r="F34" s="740"/>
      <c r="G34" s="740"/>
      <c r="H34" s="741"/>
    </row>
    <row r="35" spans="2:15" s="309" customFormat="1" ht="21" customHeight="1" thickBot="1" x14ac:dyDescent="0.35">
      <c r="B35" s="490">
        <v>3</v>
      </c>
      <c r="C35" s="756" t="s">
        <v>185</v>
      </c>
      <c r="D35" s="757"/>
      <c r="E35" s="757"/>
      <c r="F35" s="757"/>
      <c r="G35" s="757"/>
      <c r="H35" s="758"/>
    </row>
    <row r="36" spans="2:15" s="309" customFormat="1" ht="19.2" customHeight="1" x14ac:dyDescent="0.3">
      <c r="B36" s="494"/>
      <c r="C36" s="495"/>
      <c r="D36" s="495"/>
      <c r="E36" s="495"/>
      <c r="F36" s="495"/>
      <c r="G36" s="495"/>
      <c r="H36" s="495"/>
    </row>
    <row r="37" spans="2:15" ht="28.95" customHeight="1" thickBot="1" x14ac:dyDescent="0.35">
      <c r="B37" s="759" t="s">
        <v>186</v>
      </c>
      <c r="C37" s="760"/>
      <c r="D37" s="760"/>
      <c r="E37" s="760"/>
      <c r="F37" s="760"/>
      <c r="G37" s="760"/>
      <c r="H37" s="760"/>
    </row>
    <row r="38" spans="2:15" s="329" customFormat="1" ht="22.8" customHeight="1" x14ac:dyDescent="0.3">
      <c r="B38" s="654">
        <v>1</v>
      </c>
      <c r="C38" s="761" t="s">
        <v>183</v>
      </c>
      <c r="D38" s="761"/>
      <c r="E38" s="761"/>
      <c r="F38" s="761"/>
      <c r="G38" s="761"/>
      <c r="H38" s="761"/>
    </row>
    <row r="39" spans="2:15" s="329" customFormat="1" ht="46.2" customHeight="1" x14ac:dyDescent="0.3">
      <c r="B39" s="654">
        <v>2</v>
      </c>
      <c r="C39" s="761" t="s">
        <v>184</v>
      </c>
      <c r="D39" s="761"/>
      <c r="E39" s="761"/>
      <c r="F39" s="761"/>
      <c r="G39" s="761"/>
      <c r="H39" s="761"/>
    </row>
    <row r="40" spans="2:15" s="329" customFormat="1" ht="64.8" customHeight="1" x14ac:dyDescent="0.3">
      <c r="B40" s="655">
        <v>3</v>
      </c>
      <c r="C40" s="761" t="s">
        <v>413</v>
      </c>
      <c r="D40" s="761"/>
      <c r="E40" s="761"/>
      <c r="F40" s="761"/>
      <c r="G40" s="761"/>
      <c r="H40" s="761"/>
    </row>
    <row r="41" spans="2:15" s="329" customFormat="1" ht="53.4" customHeight="1" x14ac:dyDescent="0.3">
      <c r="B41" s="655">
        <v>4</v>
      </c>
      <c r="C41" s="761" t="s">
        <v>414</v>
      </c>
      <c r="D41" s="761"/>
      <c r="E41" s="761"/>
      <c r="F41" s="761"/>
      <c r="G41" s="761"/>
      <c r="H41" s="761"/>
    </row>
    <row r="42" spans="2:15" s="329" customFormat="1" ht="48.6" customHeight="1" x14ac:dyDescent="0.3">
      <c r="B42" s="655">
        <v>5</v>
      </c>
      <c r="C42" s="827" t="s">
        <v>416</v>
      </c>
      <c r="D42" s="827"/>
      <c r="E42" s="827"/>
      <c r="F42" s="827"/>
      <c r="G42" s="827"/>
      <c r="H42" s="827"/>
    </row>
    <row r="43" spans="2:15" s="329" customFormat="1" ht="64.8" customHeight="1" x14ac:dyDescent="0.3">
      <c r="B43" s="655">
        <v>6</v>
      </c>
      <c r="C43" s="761" t="s">
        <v>415</v>
      </c>
      <c r="D43" s="761"/>
      <c r="E43" s="761"/>
      <c r="F43" s="761"/>
      <c r="G43" s="761"/>
      <c r="H43" s="761"/>
    </row>
    <row r="44" spans="2:15" s="329" customFormat="1" ht="13.8" x14ac:dyDescent="0.3">
      <c r="B44" s="330" t="s">
        <v>141</v>
      </c>
      <c r="C44" s="331" t="s">
        <v>141</v>
      </c>
      <c r="D44" s="332"/>
      <c r="E44" s="333"/>
      <c r="F44" s="333"/>
      <c r="G44" s="333"/>
      <c r="H44" s="333"/>
    </row>
    <row r="45" spans="2:15" ht="30" customHeight="1" x14ac:dyDescent="0.3">
      <c r="B45" s="334" t="s">
        <v>187</v>
      </c>
      <c r="C45" s="755" t="s">
        <v>188</v>
      </c>
      <c r="D45" s="755"/>
      <c r="E45" s="755"/>
      <c r="F45" s="755"/>
      <c r="G45" s="755"/>
      <c r="H45" s="755"/>
    </row>
    <row r="46" spans="2:15" ht="65.099999999999994" customHeight="1" x14ac:dyDescent="0.3">
      <c r="B46" s="335" t="s">
        <v>189</v>
      </c>
      <c r="C46" s="336" t="s">
        <v>190</v>
      </c>
      <c r="D46" s="335" t="s">
        <v>191</v>
      </c>
      <c r="E46" s="335" t="s">
        <v>192</v>
      </c>
      <c r="F46" s="336" t="s">
        <v>193</v>
      </c>
      <c r="G46" s="336" t="s">
        <v>194</v>
      </c>
      <c r="H46" s="335" t="s">
        <v>195</v>
      </c>
    </row>
    <row r="47" spans="2:15" x14ac:dyDescent="0.3">
      <c r="B47" s="337" t="s">
        <v>196</v>
      </c>
      <c r="C47" s="338">
        <v>0.15</v>
      </c>
      <c r="D47" s="339" t="s">
        <v>197</v>
      </c>
      <c r="E47" s="339" t="s">
        <v>198</v>
      </c>
      <c r="F47" s="340" t="s">
        <v>199</v>
      </c>
      <c r="G47" s="341">
        <v>43101</v>
      </c>
      <c r="H47" s="341"/>
      <c r="I47" s="342"/>
      <c r="J47" s="342"/>
      <c r="K47" s="342"/>
      <c r="L47" s="342"/>
      <c r="M47" s="342"/>
      <c r="N47" s="342"/>
      <c r="O47" s="342"/>
    </row>
    <row r="48" spans="2:15" x14ac:dyDescent="0.3">
      <c r="B48" s="337" t="s">
        <v>200</v>
      </c>
      <c r="C48" s="338">
        <v>0.2</v>
      </c>
      <c r="D48" s="339" t="s">
        <v>201</v>
      </c>
      <c r="E48" s="339" t="s">
        <v>202</v>
      </c>
      <c r="F48" s="339" t="s">
        <v>199</v>
      </c>
      <c r="G48" s="341">
        <v>43101</v>
      </c>
      <c r="H48" s="343"/>
      <c r="I48" s="342"/>
      <c r="J48" s="342"/>
      <c r="K48" s="342"/>
      <c r="L48" s="342"/>
      <c r="M48" s="342"/>
      <c r="N48" s="342"/>
      <c r="O48" s="342"/>
    </row>
    <row r="49" spans="2:15" x14ac:dyDescent="0.3">
      <c r="B49" s="337" t="s">
        <v>203</v>
      </c>
      <c r="C49" s="338">
        <v>0.2</v>
      </c>
      <c r="D49" s="339" t="s">
        <v>204</v>
      </c>
      <c r="E49" s="339" t="s">
        <v>205</v>
      </c>
      <c r="F49" s="339" t="s">
        <v>199</v>
      </c>
      <c r="G49" s="341">
        <v>43101</v>
      </c>
      <c r="H49" s="343"/>
      <c r="I49" s="342"/>
      <c r="J49" s="342"/>
      <c r="K49" s="342"/>
      <c r="L49" s="342"/>
      <c r="M49" s="342"/>
      <c r="N49" s="342"/>
      <c r="O49" s="342"/>
    </row>
    <row r="50" spans="2:15" x14ac:dyDescent="0.3">
      <c r="B50" s="337" t="s">
        <v>206</v>
      </c>
      <c r="C50" s="338">
        <v>0.3</v>
      </c>
      <c r="D50" s="339" t="s">
        <v>207</v>
      </c>
      <c r="E50" s="339" t="s">
        <v>208</v>
      </c>
      <c r="F50" s="339" t="s">
        <v>199</v>
      </c>
      <c r="G50" s="341">
        <v>43101</v>
      </c>
      <c r="H50" s="343"/>
      <c r="I50" s="342"/>
      <c r="J50" s="342"/>
      <c r="K50" s="342"/>
      <c r="L50" s="342"/>
      <c r="M50" s="342"/>
      <c r="N50" s="342"/>
      <c r="O50" s="342"/>
    </row>
    <row r="51" spans="2:15" x14ac:dyDescent="0.3">
      <c r="B51" s="337" t="s">
        <v>209</v>
      </c>
      <c r="C51" s="338" t="s">
        <v>141</v>
      </c>
      <c r="D51" s="339"/>
      <c r="E51" s="339"/>
      <c r="F51" s="339"/>
      <c r="G51" s="344"/>
      <c r="H51" s="343"/>
      <c r="I51" s="342"/>
      <c r="J51" s="342"/>
      <c r="K51" s="342"/>
      <c r="L51" s="342"/>
      <c r="M51" s="342"/>
      <c r="N51" s="342"/>
      <c r="O51" s="342"/>
    </row>
    <row r="52" spans="2:15" x14ac:dyDescent="0.3">
      <c r="B52" s="337" t="s">
        <v>210</v>
      </c>
      <c r="C52" s="345">
        <v>0.15</v>
      </c>
      <c r="D52" s="346" t="s">
        <v>211</v>
      </c>
      <c r="E52" s="347"/>
      <c r="F52" s="348"/>
    </row>
    <row r="53" spans="2:15" x14ac:dyDescent="0.3">
      <c r="B53" s="349"/>
      <c r="C53" s="345">
        <f>SUM(C47:C52)</f>
        <v>1</v>
      </c>
      <c r="D53" s="350" t="s">
        <v>212</v>
      </c>
      <c r="E53" s="348"/>
    </row>
    <row r="54" spans="2:15" s="329" customFormat="1" ht="13.8" x14ac:dyDescent="0.3">
      <c r="B54" s="330"/>
      <c r="C54" s="331"/>
      <c r="D54" s="332"/>
      <c r="E54" s="333"/>
      <c r="F54" s="333"/>
      <c r="G54" s="333"/>
      <c r="H54" s="333"/>
    </row>
    <row r="56" spans="2:15" ht="30" customHeight="1" x14ac:dyDescent="0.3">
      <c r="B56" s="334" t="s">
        <v>213</v>
      </c>
      <c r="C56" s="755" t="s">
        <v>214</v>
      </c>
      <c r="D56" s="755"/>
      <c r="E56" s="755"/>
      <c r="F56" s="755"/>
      <c r="G56" s="755"/>
      <c r="H56" s="755"/>
    </row>
    <row r="57" spans="2:15" ht="65.099999999999994" customHeight="1" x14ac:dyDescent="0.3">
      <c r="B57" s="335" t="s">
        <v>189</v>
      </c>
      <c r="C57" s="336" t="s">
        <v>190</v>
      </c>
      <c r="D57" s="335" t="s">
        <v>191</v>
      </c>
      <c r="E57" s="335" t="s">
        <v>215</v>
      </c>
      <c r="F57" s="336" t="s">
        <v>193</v>
      </c>
      <c r="G57" s="336" t="s">
        <v>194</v>
      </c>
      <c r="H57" s="335" t="s">
        <v>195</v>
      </c>
    </row>
    <row r="58" spans="2:15" x14ac:dyDescent="0.3">
      <c r="B58" s="337" t="s">
        <v>196</v>
      </c>
      <c r="C58" s="338">
        <v>0.85</v>
      </c>
      <c r="D58" s="339" t="s">
        <v>216</v>
      </c>
      <c r="E58" s="339" t="s">
        <v>217</v>
      </c>
      <c r="F58" s="340" t="s">
        <v>218</v>
      </c>
      <c r="G58" s="341">
        <v>43101</v>
      </c>
      <c r="H58" s="341"/>
      <c r="I58" s="342"/>
      <c r="J58" s="342"/>
      <c r="K58" s="342"/>
      <c r="L58" s="342"/>
      <c r="M58" s="342"/>
      <c r="N58" s="342"/>
      <c r="O58" s="342"/>
    </row>
    <row r="59" spans="2:15" x14ac:dyDescent="0.3">
      <c r="B59" s="337" t="s">
        <v>200</v>
      </c>
      <c r="C59" s="351" t="s">
        <v>141</v>
      </c>
      <c r="D59" s="352"/>
      <c r="E59" s="352"/>
      <c r="F59" s="352"/>
      <c r="G59" s="341">
        <v>43101</v>
      </c>
      <c r="H59" s="343"/>
      <c r="I59" s="342"/>
      <c r="J59" s="342"/>
      <c r="K59" s="342"/>
      <c r="L59" s="342"/>
      <c r="M59" s="342"/>
      <c r="N59" s="342"/>
      <c r="O59" s="342"/>
    </row>
    <row r="60" spans="2:15" x14ac:dyDescent="0.3">
      <c r="B60" s="337" t="s">
        <v>203</v>
      </c>
      <c r="C60" s="351" t="s">
        <v>141</v>
      </c>
      <c r="D60" s="352"/>
      <c r="E60" s="352"/>
      <c r="F60" s="352"/>
      <c r="G60" s="343"/>
      <c r="H60" s="343"/>
      <c r="I60" s="342"/>
      <c r="J60" s="342"/>
      <c r="K60" s="342"/>
      <c r="L60" s="342"/>
      <c r="M60" s="342"/>
      <c r="N60" s="342"/>
      <c r="O60" s="342"/>
    </row>
    <row r="61" spans="2:15" x14ac:dyDescent="0.3">
      <c r="B61" s="337" t="s">
        <v>206</v>
      </c>
      <c r="C61" s="351" t="s">
        <v>141</v>
      </c>
      <c r="D61" s="352"/>
      <c r="E61" s="352"/>
      <c r="F61" s="352"/>
      <c r="G61" s="343"/>
      <c r="H61" s="343"/>
      <c r="I61" s="342"/>
      <c r="J61" s="342"/>
      <c r="K61" s="342"/>
      <c r="L61" s="342"/>
      <c r="M61" s="342"/>
      <c r="N61" s="342"/>
      <c r="O61" s="342"/>
    </row>
    <row r="62" spans="2:15" x14ac:dyDescent="0.3">
      <c r="B62" s="337" t="s">
        <v>209</v>
      </c>
      <c r="C62" s="351" t="s">
        <v>141</v>
      </c>
      <c r="D62" s="352"/>
      <c r="E62" s="352"/>
      <c r="F62" s="352"/>
      <c r="G62" s="343"/>
      <c r="H62" s="343"/>
      <c r="I62" s="342"/>
      <c r="J62" s="342"/>
      <c r="K62" s="342"/>
      <c r="L62" s="342"/>
      <c r="M62" s="342"/>
      <c r="N62" s="342"/>
      <c r="O62" s="342"/>
    </row>
    <row r="63" spans="2:15" x14ac:dyDescent="0.3">
      <c r="B63" s="337" t="s">
        <v>210</v>
      </c>
      <c r="C63" s="345">
        <v>0.15</v>
      </c>
      <c r="D63" s="346" t="s">
        <v>211</v>
      </c>
      <c r="E63" s="347"/>
      <c r="F63" s="348"/>
    </row>
    <row r="64" spans="2:15" x14ac:dyDescent="0.3">
      <c r="B64" s="349"/>
      <c r="C64" s="345">
        <f>SUM(C58:C63)</f>
        <v>1</v>
      </c>
      <c r="D64" s="350" t="s">
        <v>212</v>
      </c>
      <c r="E64" s="348"/>
    </row>
    <row r="66" spans="2:16" ht="34.35" customHeight="1" x14ac:dyDescent="0.3">
      <c r="B66" s="334" t="s">
        <v>219</v>
      </c>
      <c r="C66" s="755" t="s">
        <v>220</v>
      </c>
      <c r="D66" s="755"/>
      <c r="E66" s="755"/>
      <c r="F66" s="755"/>
      <c r="G66" s="755"/>
      <c r="H66" s="755"/>
    </row>
    <row r="67" spans="2:16" ht="36" x14ac:dyDescent="0.3">
      <c r="B67" s="335" t="s">
        <v>189</v>
      </c>
      <c r="C67" s="336" t="s">
        <v>190</v>
      </c>
      <c r="D67" s="335" t="s">
        <v>191</v>
      </c>
      <c r="E67" s="335" t="s">
        <v>215</v>
      </c>
      <c r="F67" s="336" t="s">
        <v>193</v>
      </c>
      <c r="G67" s="336" t="s">
        <v>194</v>
      </c>
      <c r="H67" s="335" t="s">
        <v>195</v>
      </c>
    </row>
    <row r="68" spans="2:16" x14ac:dyDescent="0.3">
      <c r="B68" s="337" t="s">
        <v>221</v>
      </c>
      <c r="C68" s="338" t="s">
        <v>141</v>
      </c>
      <c r="D68" s="339"/>
      <c r="E68" s="339"/>
      <c r="F68" s="340"/>
      <c r="G68" s="341"/>
      <c r="H68" s="353"/>
      <c r="I68" s="342"/>
      <c r="J68" s="342"/>
      <c r="K68" s="342"/>
      <c r="L68" s="342"/>
      <c r="M68" s="342"/>
      <c r="N68" s="342"/>
      <c r="O68" s="342"/>
      <c r="P68" s="342"/>
    </row>
    <row r="69" spans="2:16" x14ac:dyDescent="0.3">
      <c r="B69" s="337" t="s">
        <v>222</v>
      </c>
      <c r="C69" s="351" t="s">
        <v>141</v>
      </c>
      <c r="D69" s="352"/>
      <c r="E69" s="339"/>
      <c r="F69" s="340"/>
      <c r="G69" s="341"/>
      <c r="H69" s="353"/>
      <c r="I69" s="342"/>
      <c r="J69" s="342"/>
      <c r="K69" s="342"/>
      <c r="L69" s="342"/>
      <c r="M69" s="342"/>
      <c r="N69" s="342"/>
      <c r="O69" s="342"/>
      <c r="P69" s="342"/>
    </row>
    <row r="70" spans="2:16" x14ac:dyDescent="0.3">
      <c r="B70" s="337" t="s">
        <v>223</v>
      </c>
      <c r="C70" s="351" t="s">
        <v>141</v>
      </c>
      <c r="D70" s="352"/>
      <c r="E70" s="339"/>
      <c r="F70" s="340"/>
      <c r="G70" s="341"/>
      <c r="H70" s="353"/>
      <c r="I70" s="342"/>
      <c r="J70" s="342"/>
      <c r="K70" s="342"/>
      <c r="L70" s="342"/>
      <c r="M70" s="342"/>
      <c r="N70" s="342"/>
      <c r="O70" s="342"/>
      <c r="P70" s="342"/>
    </row>
    <row r="71" spans="2:16" x14ac:dyDescent="0.3">
      <c r="B71" s="337" t="s">
        <v>224</v>
      </c>
      <c r="C71" s="351" t="s">
        <v>141</v>
      </c>
      <c r="D71" s="352"/>
      <c r="E71" s="352"/>
      <c r="F71" s="352"/>
      <c r="G71" s="343"/>
      <c r="H71" s="343"/>
      <c r="I71" s="342"/>
      <c r="J71" s="342"/>
      <c r="K71" s="342"/>
      <c r="L71" s="342"/>
      <c r="M71" s="342"/>
      <c r="N71" s="342"/>
      <c r="O71" s="342"/>
      <c r="P71" s="342"/>
    </row>
    <row r="72" spans="2:16" x14ac:dyDescent="0.3">
      <c r="B72" s="337" t="s">
        <v>225</v>
      </c>
      <c r="C72" s="351" t="s">
        <v>141</v>
      </c>
      <c r="D72" s="352"/>
      <c r="E72" s="352"/>
      <c r="F72" s="352"/>
      <c r="G72" s="343"/>
      <c r="H72" s="343"/>
      <c r="I72" s="342"/>
      <c r="J72" s="342"/>
      <c r="K72" s="342"/>
      <c r="L72" s="342"/>
      <c r="M72" s="342"/>
      <c r="N72" s="342"/>
      <c r="O72" s="342"/>
      <c r="P72" s="342"/>
    </row>
    <row r="73" spans="2:16" x14ac:dyDescent="0.3">
      <c r="B73" s="337" t="s">
        <v>226</v>
      </c>
      <c r="C73" s="345">
        <v>0.15</v>
      </c>
      <c r="D73" s="346" t="s">
        <v>211</v>
      </c>
      <c r="E73" s="347"/>
      <c r="F73" s="348"/>
    </row>
    <row r="74" spans="2:16" x14ac:dyDescent="0.3">
      <c r="B74" s="349"/>
      <c r="C74" s="345">
        <f>SUM(C68:C73)</f>
        <v>0.15</v>
      </c>
      <c r="D74" s="350" t="s">
        <v>212</v>
      </c>
      <c r="E74" s="348"/>
    </row>
    <row r="75" spans="2:16" x14ac:dyDescent="0.3">
      <c r="B75" s="354"/>
    </row>
    <row r="76" spans="2:16" x14ac:dyDescent="0.3">
      <c r="B76" s="355"/>
    </row>
    <row r="77" spans="2:16" ht="42.6" customHeight="1" x14ac:dyDescent="0.3">
      <c r="B77" s="334" t="s">
        <v>227</v>
      </c>
      <c r="C77" s="755" t="s">
        <v>228</v>
      </c>
      <c r="D77" s="755"/>
      <c r="E77" s="755"/>
      <c r="F77" s="755"/>
      <c r="G77" s="755"/>
      <c r="H77" s="755"/>
    </row>
    <row r="78" spans="2:16" ht="36" x14ac:dyDescent="0.3">
      <c r="B78" s="335" t="s">
        <v>189</v>
      </c>
      <c r="C78" s="336" t="s">
        <v>190</v>
      </c>
      <c r="D78" s="335" t="s">
        <v>191</v>
      </c>
      <c r="E78" s="335" t="s">
        <v>215</v>
      </c>
      <c r="F78" s="336" t="s">
        <v>193</v>
      </c>
      <c r="G78" s="336" t="s">
        <v>194</v>
      </c>
      <c r="H78" s="335" t="s">
        <v>195</v>
      </c>
    </row>
    <row r="79" spans="2:16" x14ac:dyDescent="0.3">
      <c r="B79" s="337" t="s">
        <v>229</v>
      </c>
      <c r="C79" s="338" t="s">
        <v>141</v>
      </c>
      <c r="D79" s="339"/>
      <c r="E79" s="339"/>
      <c r="F79" s="339"/>
      <c r="G79" s="341"/>
      <c r="H79" s="353"/>
    </row>
    <row r="80" spans="2:16" x14ac:dyDescent="0.3">
      <c r="B80" s="337" t="s">
        <v>230</v>
      </c>
      <c r="C80" s="351" t="s">
        <v>141</v>
      </c>
      <c r="D80" s="352"/>
      <c r="E80" s="339"/>
      <c r="F80" s="339"/>
      <c r="G80" s="341"/>
      <c r="H80" s="353"/>
    </row>
    <row r="81" spans="2:15" x14ac:dyDescent="0.3">
      <c r="B81" s="337" t="s">
        <v>231</v>
      </c>
      <c r="C81" s="351" t="s">
        <v>141</v>
      </c>
      <c r="D81" s="352"/>
      <c r="E81" s="339"/>
      <c r="F81" s="339"/>
      <c r="G81" s="341"/>
      <c r="H81" s="353"/>
    </row>
    <row r="82" spans="2:15" x14ac:dyDescent="0.3">
      <c r="B82" s="337" t="s">
        <v>232</v>
      </c>
      <c r="C82" s="351" t="s">
        <v>141</v>
      </c>
      <c r="D82" s="352"/>
      <c r="E82" s="352"/>
      <c r="F82" s="352"/>
      <c r="G82" s="343"/>
      <c r="H82" s="343"/>
    </row>
    <row r="83" spans="2:15" x14ac:dyDescent="0.3">
      <c r="B83" s="337" t="s">
        <v>233</v>
      </c>
      <c r="C83" s="351" t="s">
        <v>141</v>
      </c>
      <c r="D83" s="352"/>
      <c r="E83" s="352"/>
      <c r="F83" s="352"/>
      <c r="G83" s="343"/>
      <c r="H83" s="343"/>
    </row>
    <row r="84" spans="2:15" x14ac:dyDescent="0.3">
      <c r="B84" s="337" t="s">
        <v>234</v>
      </c>
      <c r="C84" s="345">
        <v>0.15</v>
      </c>
      <c r="D84" s="346" t="s">
        <v>211</v>
      </c>
      <c r="E84" s="347"/>
      <c r="F84" s="348"/>
    </row>
    <row r="85" spans="2:15" x14ac:dyDescent="0.3">
      <c r="B85" s="349"/>
      <c r="C85" s="345">
        <f>SUM(C79:C84)</f>
        <v>0.15</v>
      </c>
      <c r="D85" s="350" t="s">
        <v>212</v>
      </c>
      <c r="E85" s="348"/>
    </row>
    <row r="86" spans="2:15" x14ac:dyDescent="0.3">
      <c r="B86" s="354"/>
    </row>
    <row r="87" spans="2:15" x14ac:dyDescent="0.3">
      <c r="B87" s="355"/>
    </row>
    <row r="88" spans="2:15" ht="31.35" customHeight="1" x14ac:dyDescent="0.3">
      <c r="B88" s="334" t="s">
        <v>235</v>
      </c>
      <c r="C88" s="755" t="s">
        <v>236</v>
      </c>
      <c r="D88" s="755"/>
      <c r="E88" s="755"/>
      <c r="F88" s="755"/>
      <c r="G88" s="755"/>
      <c r="H88" s="755"/>
    </row>
    <row r="89" spans="2:15" ht="60" customHeight="1" x14ac:dyDescent="0.3">
      <c r="B89" s="335" t="s">
        <v>189</v>
      </c>
      <c r="C89" s="336" t="s">
        <v>190</v>
      </c>
      <c r="D89" s="335" t="s">
        <v>191</v>
      </c>
      <c r="E89" s="335" t="s">
        <v>215</v>
      </c>
      <c r="F89" s="336" t="s">
        <v>193</v>
      </c>
      <c r="G89" s="336" t="s">
        <v>194</v>
      </c>
      <c r="H89" s="335" t="s">
        <v>195</v>
      </c>
    </row>
    <row r="90" spans="2:15" x14ac:dyDescent="0.3">
      <c r="B90" s="337" t="s">
        <v>237</v>
      </c>
      <c r="C90" s="338" t="s">
        <v>141</v>
      </c>
      <c r="D90" s="339" t="s">
        <v>141</v>
      </c>
      <c r="E90" s="339" t="s">
        <v>141</v>
      </c>
      <c r="F90" s="340" t="s">
        <v>141</v>
      </c>
      <c r="G90" s="341" t="s">
        <v>141</v>
      </c>
      <c r="H90" s="353" t="s">
        <v>141</v>
      </c>
      <c r="I90" s="342"/>
      <c r="J90" s="342"/>
      <c r="K90" s="342"/>
      <c r="L90" s="342"/>
      <c r="M90" s="342"/>
      <c r="N90" s="342"/>
      <c r="O90" s="342"/>
    </row>
    <row r="91" spans="2:15" x14ac:dyDescent="0.3">
      <c r="B91" s="337" t="s">
        <v>238</v>
      </c>
      <c r="C91" s="351" t="s">
        <v>141</v>
      </c>
      <c r="D91" s="352"/>
      <c r="E91" s="352"/>
      <c r="F91" s="352"/>
      <c r="G91" s="343"/>
      <c r="H91" s="343"/>
      <c r="I91" s="342"/>
      <c r="J91" s="342"/>
      <c r="K91" s="342"/>
      <c r="L91" s="342"/>
      <c r="M91" s="342"/>
      <c r="N91" s="342"/>
      <c r="O91" s="342"/>
    </row>
    <row r="92" spans="2:15" x14ac:dyDescent="0.3">
      <c r="B92" s="337" t="s">
        <v>239</v>
      </c>
      <c r="C92" s="351" t="s">
        <v>141</v>
      </c>
      <c r="D92" s="352"/>
      <c r="E92" s="352"/>
      <c r="F92" s="352"/>
      <c r="G92" s="343"/>
      <c r="H92" s="343"/>
      <c r="I92" s="342"/>
      <c r="J92" s="342"/>
      <c r="K92" s="342"/>
      <c r="L92" s="342"/>
      <c r="M92" s="342"/>
      <c r="N92" s="342"/>
      <c r="O92" s="342"/>
    </row>
    <row r="93" spans="2:15" x14ac:dyDescent="0.3">
      <c r="B93" s="337" t="s">
        <v>240</v>
      </c>
      <c r="C93" s="351" t="s">
        <v>141</v>
      </c>
      <c r="D93" s="352"/>
      <c r="E93" s="352"/>
      <c r="F93" s="352"/>
      <c r="G93" s="343"/>
      <c r="H93" s="343"/>
      <c r="I93" s="342"/>
      <c r="J93" s="342"/>
      <c r="K93" s="342"/>
      <c r="L93" s="342"/>
      <c r="M93" s="342"/>
      <c r="N93" s="342"/>
      <c r="O93" s="342"/>
    </row>
    <row r="94" spans="2:15" x14ac:dyDescent="0.3">
      <c r="B94" s="337" t="s">
        <v>241</v>
      </c>
      <c r="C94" s="351" t="s">
        <v>141</v>
      </c>
      <c r="D94" s="352"/>
      <c r="E94" s="352"/>
      <c r="F94" s="352"/>
      <c r="G94" s="343"/>
      <c r="H94" s="343"/>
      <c r="I94" s="342"/>
      <c r="J94" s="342"/>
      <c r="K94" s="342"/>
      <c r="L94" s="342"/>
      <c r="M94" s="342"/>
      <c r="N94" s="342"/>
      <c r="O94" s="342"/>
    </row>
    <row r="95" spans="2:15" x14ac:dyDescent="0.3">
      <c r="B95" s="337" t="s">
        <v>242</v>
      </c>
      <c r="C95" s="345">
        <v>0.15</v>
      </c>
      <c r="D95" s="346" t="s">
        <v>211</v>
      </c>
      <c r="E95" s="347"/>
      <c r="F95" s="348"/>
    </row>
    <row r="96" spans="2:15" x14ac:dyDescent="0.3">
      <c r="B96" s="349"/>
      <c r="C96" s="345">
        <f>SUM(C90:C95)</f>
        <v>0.15</v>
      </c>
      <c r="D96" s="350" t="s">
        <v>212</v>
      </c>
      <c r="E96" s="348"/>
    </row>
    <row r="97" spans="2:16" x14ac:dyDescent="0.3">
      <c r="B97" s="354"/>
    </row>
    <row r="98" spans="2:16" x14ac:dyDescent="0.3">
      <c r="B98" s="355"/>
    </row>
    <row r="99" spans="2:16" ht="36.6" customHeight="1" x14ac:dyDescent="0.3">
      <c r="B99" s="334" t="s">
        <v>243</v>
      </c>
      <c r="C99" s="755" t="s">
        <v>244</v>
      </c>
      <c r="D99" s="755"/>
      <c r="E99" s="755"/>
      <c r="F99" s="755"/>
      <c r="G99" s="755"/>
      <c r="H99" s="755"/>
    </row>
    <row r="100" spans="2:16" ht="49.35" customHeight="1" x14ac:dyDescent="0.3">
      <c r="B100" s="335" t="s">
        <v>189</v>
      </c>
      <c r="C100" s="336" t="s">
        <v>190</v>
      </c>
      <c r="D100" s="335" t="s">
        <v>191</v>
      </c>
      <c r="E100" s="335" t="s">
        <v>215</v>
      </c>
      <c r="F100" s="336" t="s">
        <v>193</v>
      </c>
      <c r="G100" s="336" t="s">
        <v>194</v>
      </c>
      <c r="H100" s="335" t="s">
        <v>195</v>
      </c>
    </row>
    <row r="101" spans="2:16" x14ac:dyDescent="0.3">
      <c r="B101" s="337" t="s">
        <v>245</v>
      </c>
      <c r="C101" s="338" t="s">
        <v>141</v>
      </c>
      <c r="D101" s="339"/>
      <c r="E101" s="339"/>
      <c r="F101" s="340"/>
      <c r="G101" s="341"/>
      <c r="H101" s="341"/>
      <c r="I101" s="342"/>
      <c r="J101" s="342"/>
      <c r="K101" s="342"/>
      <c r="L101" s="342"/>
      <c r="M101" s="342"/>
      <c r="N101" s="342"/>
    </row>
    <row r="102" spans="2:16" x14ac:dyDescent="0.3">
      <c r="B102" s="337" t="s">
        <v>246</v>
      </c>
      <c r="C102" s="351" t="s">
        <v>141</v>
      </c>
      <c r="D102" s="352"/>
      <c r="E102" s="352"/>
      <c r="F102" s="352"/>
      <c r="G102" s="343"/>
      <c r="H102" s="343"/>
      <c r="I102" s="342"/>
      <c r="J102" s="342"/>
      <c r="K102" s="342"/>
      <c r="L102" s="342"/>
      <c r="M102" s="342"/>
      <c r="N102" s="342"/>
    </row>
    <row r="103" spans="2:16" x14ac:dyDescent="0.3">
      <c r="B103" s="337" t="s">
        <v>247</v>
      </c>
      <c r="C103" s="351" t="s">
        <v>141</v>
      </c>
      <c r="D103" s="352"/>
      <c r="E103" s="352"/>
      <c r="F103" s="352"/>
      <c r="G103" s="343"/>
      <c r="H103" s="343"/>
      <c r="I103" s="342"/>
      <c r="J103" s="342"/>
      <c r="K103" s="342"/>
      <c r="L103" s="342"/>
      <c r="M103" s="342"/>
      <c r="N103" s="342"/>
    </row>
    <row r="104" spans="2:16" x14ac:dyDescent="0.3">
      <c r="B104" s="337" t="s">
        <v>248</v>
      </c>
      <c r="C104" s="351" t="s">
        <v>141</v>
      </c>
      <c r="D104" s="352"/>
      <c r="E104" s="352"/>
      <c r="F104" s="352"/>
      <c r="G104" s="343"/>
      <c r="H104" s="343"/>
      <c r="I104" s="342"/>
      <c r="J104" s="342"/>
      <c r="K104" s="342"/>
      <c r="L104" s="342"/>
      <c r="M104" s="342"/>
      <c r="N104" s="342"/>
    </row>
    <row r="105" spans="2:16" x14ac:dyDescent="0.3">
      <c r="B105" s="337" t="s">
        <v>249</v>
      </c>
      <c r="C105" s="351" t="s">
        <v>141</v>
      </c>
      <c r="D105" s="352"/>
      <c r="E105" s="352"/>
      <c r="F105" s="352"/>
      <c r="G105" s="343"/>
      <c r="H105" s="343"/>
      <c r="I105" s="342"/>
      <c r="J105" s="342"/>
      <c r="K105" s="342"/>
      <c r="L105" s="342"/>
      <c r="M105" s="342"/>
      <c r="N105" s="342"/>
    </row>
    <row r="106" spans="2:16" x14ac:dyDescent="0.3">
      <c r="B106" s="337" t="s">
        <v>250</v>
      </c>
      <c r="C106" s="345">
        <v>0.15</v>
      </c>
      <c r="D106" s="346" t="s">
        <v>211</v>
      </c>
      <c r="E106" s="347"/>
      <c r="F106" s="348"/>
    </row>
    <row r="107" spans="2:16" x14ac:dyDescent="0.3">
      <c r="B107" s="349"/>
      <c r="C107" s="345">
        <f>SUM(C101:C106)</f>
        <v>0.15</v>
      </c>
      <c r="D107" s="350" t="s">
        <v>212</v>
      </c>
      <c r="E107" s="348"/>
    </row>
    <row r="108" spans="2:16" x14ac:dyDescent="0.3">
      <c r="B108" s="354"/>
    </row>
    <row r="109" spans="2:16" x14ac:dyDescent="0.3">
      <c r="B109" s="355"/>
    </row>
    <row r="110" spans="2:16" ht="37.35" customHeight="1" x14ac:dyDescent="0.3">
      <c r="B110" s="334" t="s">
        <v>251</v>
      </c>
      <c r="C110" s="755" t="s">
        <v>252</v>
      </c>
      <c r="D110" s="755"/>
      <c r="E110" s="755"/>
      <c r="F110" s="755"/>
      <c r="G110" s="755"/>
      <c r="H110" s="755"/>
    </row>
    <row r="111" spans="2:16" ht="59.1" customHeight="1" x14ac:dyDescent="0.3">
      <c r="B111" s="335" t="s">
        <v>189</v>
      </c>
      <c r="C111" s="336" t="s">
        <v>190</v>
      </c>
      <c r="D111" s="335" t="s">
        <v>191</v>
      </c>
      <c r="E111" s="335" t="s">
        <v>215</v>
      </c>
      <c r="F111" s="336" t="s">
        <v>193</v>
      </c>
      <c r="G111" s="336" t="s">
        <v>194</v>
      </c>
      <c r="H111" s="335" t="s">
        <v>195</v>
      </c>
    </row>
    <row r="112" spans="2:16" x14ac:dyDescent="0.3">
      <c r="B112" s="337" t="s">
        <v>253</v>
      </c>
      <c r="C112" s="338" t="s">
        <v>141</v>
      </c>
      <c r="D112" s="339"/>
      <c r="E112" s="339"/>
      <c r="F112" s="340"/>
      <c r="G112" s="341"/>
      <c r="H112" s="341"/>
      <c r="I112" s="342"/>
      <c r="J112" s="342"/>
      <c r="K112" s="342"/>
      <c r="L112" s="342"/>
      <c r="M112" s="342"/>
      <c r="N112" s="342"/>
      <c r="O112" s="342"/>
      <c r="P112" s="342"/>
    </row>
    <row r="113" spans="2:16" x14ac:dyDescent="0.3">
      <c r="B113" s="337" t="s">
        <v>254</v>
      </c>
      <c r="C113" s="351" t="s">
        <v>141</v>
      </c>
      <c r="D113" s="352"/>
      <c r="E113" s="352"/>
      <c r="F113" s="352"/>
      <c r="G113" s="343"/>
      <c r="H113" s="343"/>
      <c r="I113" s="342"/>
      <c r="J113" s="342"/>
      <c r="K113" s="342"/>
      <c r="L113" s="342"/>
      <c r="M113" s="342"/>
      <c r="N113" s="342"/>
      <c r="O113" s="342"/>
      <c r="P113" s="342"/>
    </row>
    <row r="114" spans="2:16" x14ac:dyDescent="0.3">
      <c r="B114" s="337" t="s">
        <v>255</v>
      </c>
      <c r="C114" s="351" t="s">
        <v>141</v>
      </c>
      <c r="D114" s="352"/>
      <c r="E114" s="352"/>
      <c r="F114" s="352"/>
      <c r="G114" s="343"/>
      <c r="H114" s="343"/>
      <c r="I114" s="342"/>
      <c r="J114" s="342"/>
      <c r="K114" s="342"/>
      <c r="L114" s="342"/>
      <c r="M114" s="342"/>
      <c r="N114" s="342"/>
      <c r="O114" s="342"/>
      <c r="P114" s="342"/>
    </row>
    <row r="115" spans="2:16" x14ac:dyDescent="0.3">
      <c r="B115" s="337" t="s">
        <v>256</v>
      </c>
      <c r="C115" s="351" t="s">
        <v>141</v>
      </c>
      <c r="D115" s="352"/>
      <c r="E115" s="352"/>
      <c r="F115" s="352"/>
      <c r="G115" s="343"/>
      <c r="H115" s="343"/>
      <c r="I115" s="342"/>
      <c r="J115" s="342"/>
      <c r="K115" s="342"/>
      <c r="L115" s="342"/>
      <c r="M115" s="342"/>
      <c r="N115" s="342"/>
      <c r="O115" s="342"/>
      <c r="P115" s="342"/>
    </row>
    <row r="116" spans="2:16" x14ac:dyDescent="0.3">
      <c r="B116" s="337" t="s">
        <v>257</v>
      </c>
      <c r="C116" s="351" t="s">
        <v>141</v>
      </c>
      <c r="D116" s="352"/>
      <c r="E116" s="352"/>
      <c r="F116" s="352"/>
      <c r="G116" s="343"/>
      <c r="H116" s="343"/>
      <c r="I116" s="342"/>
      <c r="J116" s="342"/>
      <c r="K116" s="342"/>
      <c r="L116" s="342"/>
      <c r="M116" s="342"/>
      <c r="N116" s="342"/>
      <c r="O116" s="342"/>
      <c r="P116" s="342"/>
    </row>
    <row r="117" spans="2:16" x14ac:dyDescent="0.3">
      <c r="B117" s="337" t="s">
        <v>258</v>
      </c>
      <c r="C117" s="345">
        <v>0.15</v>
      </c>
      <c r="D117" s="346" t="s">
        <v>211</v>
      </c>
      <c r="E117" s="347"/>
      <c r="F117" s="348"/>
    </row>
    <row r="118" spans="2:16" x14ac:dyDescent="0.3">
      <c r="B118" s="349"/>
      <c r="C118" s="345">
        <f>SUM(C112:C117)</f>
        <v>0.15</v>
      </c>
      <c r="D118" s="350" t="s">
        <v>212</v>
      </c>
      <c r="E118" s="348"/>
    </row>
    <row r="119" spans="2:16" x14ac:dyDescent="0.3">
      <c r="B119" s="354"/>
    </row>
    <row r="120" spans="2:16" x14ac:dyDescent="0.3">
      <c r="B120" s="355"/>
    </row>
    <row r="121" spans="2:16" ht="41.4" customHeight="1" x14ac:dyDescent="0.3">
      <c r="B121" s="334" t="s">
        <v>259</v>
      </c>
      <c r="C121" s="755" t="s">
        <v>260</v>
      </c>
      <c r="D121" s="755"/>
      <c r="E121" s="755"/>
      <c r="F121" s="755"/>
      <c r="G121" s="755"/>
      <c r="H121" s="755"/>
    </row>
    <row r="122" spans="2:16" ht="55.35" customHeight="1" x14ac:dyDescent="0.3">
      <c r="B122" s="335" t="s">
        <v>189</v>
      </c>
      <c r="C122" s="336" t="s">
        <v>190</v>
      </c>
      <c r="D122" s="335" t="s">
        <v>191</v>
      </c>
      <c r="E122" s="335" t="s">
        <v>215</v>
      </c>
      <c r="F122" s="336" t="s">
        <v>193</v>
      </c>
      <c r="G122" s="336" t="s">
        <v>194</v>
      </c>
      <c r="H122" s="335" t="s">
        <v>195</v>
      </c>
    </row>
    <row r="123" spans="2:16" x14ac:dyDescent="0.3">
      <c r="B123" s="337" t="s">
        <v>261</v>
      </c>
      <c r="C123" s="338" t="s">
        <v>141</v>
      </c>
      <c r="D123" s="339"/>
      <c r="E123" s="339"/>
      <c r="F123" s="340"/>
      <c r="G123" s="341"/>
      <c r="H123" s="341"/>
      <c r="I123" s="342"/>
      <c r="J123" s="342"/>
      <c r="K123" s="342"/>
      <c r="L123" s="342"/>
      <c r="M123" s="342"/>
      <c r="N123" s="342"/>
      <c r="O123" s="342"/>
    </row>
    <row r="124" spans="2:16" x14ac:dyDescent="0.3">
      <c r="B124" s="337" t="s">
        <v>262</v>
      </c>
      <c r="C124" s="351" t="s">
        <v>141</v>
      </c>
      <c r="D124" s="352"/>
      <c r="E124" s="352"/>
      <c r="F124" s="352"/>
      <c r="G124" s="343"/>
      <c r="H124" s="343"/>
      <c r="I124" s="342"/>
      <c r="J124" s="342"/>
      <c r="K124" s="342"/>
      <c r="L124" s="342"/>
      <c r="M124" s="342"/>
      <c r="N124" s="342"/>
      <c r="O124" s="342"/>
    </row>
    <row r="125" spans="2:16" x14ac:dyDescent="0.3">
      <c r="B125" s="337" t="s">
        <v>263</v>
      </c>
      <c r="C125" s="351" t="s">
        <v>141</v>
      </c>
      <c r="D125" s="352"/>
      <c r="E125" s="352"/>
      <c r="F125" s="352"/>
      <c r="G125" s="343"/>
      <c r="H125" s="343"/>
      <c r="I125" s="342"/>
      <c r="J125" s="342"/>
      <c r="K125" s="342"/>
      <c r="L125" s="342"/>
      <c r="M125" s="342"/>
      <c r="N125" s="342"/>
      <c r="O125" s="342"/>
    </row>
    <row r="126" spans="2:16" x14ac:dyDescent="0.3">
      <c r="B126" s="337" t="s">
        <v>264</v>
      </c>
      <c r="C126" s="351" t="s">
        <v>141</v>
      </c>
      <c r="D126" s="352"/>
      <c r="E126" s="352"/>
      <c r="F126" s="352"/>
      <c r="G126" s="343"/>
      <c r="H126" s="343"/>
      <c r="I126" s="342"/>
      <c r="J126" s="342"/>
      <c r="K126" s="342"/>
      <c r="L126" s="342"/>
      <c r="M126" s="342"/>
      <c r="N126" s="342"/>
      <c r="O126" s="342"/>
    </row>
    <row r="127" spans="2:16" x14ac:dyDescent="0.3">
      <c r="B127" s="337" t="s">
        <v>265</v>
      </c>
      <c r="C127" s="351" t="s">
        <v>141</v>
      </c>
      <c r="D127" s="352"/>
      <c r="E127" s="352"/>
      <c r="F127" s="352"/>
      <c r="G127" s="343"/>
      <c r="H127" s="343"/>
      <c r="I127" s="342"/>
      <c r="J127" s="342"/>
      <c r="K127" s="342"/>
      <c r="L127" s="342"/>
      <c r="M127" s="342"/>
      <c r="N127" s="342"/>
      <c r="O127" s="342"/>
    </row>
    <row r="128" spans="2:16" x14ac:dyDescent="0.3">
      <c r="B128" s="337" t="s">
        <v>266</v>
      </c>
      <c r="C128" s="345">
        <v>0.15</v>
      </c>
      <c r="D128" s="346" t="s">
        <v>211</v>
      </c>
      <c r="E128" s="347"/>
      <c r="F128" s="348"/>
    </row>
    <row r="129" spans="2:15" x14ac:dyDescent="0.3">
      <c r="B129" s="349"/>
      <c r="C129" s="345">
        <f>SUM(C123:C128)</f>
        <v>0.15</v>
      </c>
      <c r="D129" s="350" t="s">
        <v>212</v>
      </c>
      <c r="E129" s="348"/>
    </row>
    <row r="130" spans="2:15" x14ac:dyDescent="0.3">
      <c r="B130" s="354"/>
    </row>
    <row r="131" spans="2:15" x14ac:dyDescent="0.3">
      <c r="B131" s="355"/>
    </row>
    <row r="132" spans="2:15" ht="40.35" customHeight="1" x14ac:dyDescent="0.3">
      <c r="B132" s="334" t="s">
        <v>267</v>
      </c>
      <c r="C132" s="755" t="s">
        <v>268</v>
      </c>
      <c r="D132" s="755"/>
      <c r="E132" s="755"/>
      <c r="F132" s="755"/>
      <c r="G132" s="755"/>
      <c r="H132" s="755"/>
    </row>
    <row r="133" spans="2:15" ht="61.35" customHeight="1" x14ac:dyDescent="0.3">
      <c r="B133" s="335" t="s">
        <v>189</v>
      </c>
      <c r="C133" s="336" t="s">
        <v>190</v>
      </c>
      <c r="D133" s="335" t="s">
        <v>191</v>
      </c>
      <c r="E133" s="335" t="s">
        <v>215</v>
      </c>
      <c r="F133" s="336" t="s">
        <v>193</v>
      </c>
      <c r="G133" s="336" t="s">
        <v>194</v>
      </c>
      <c r="H133" s="335" t="s">
        <v>195</v>
      </c>
    </row>
    <row r="134" spans="2:15" x14ac:dyDescent="0.3">
      <c r="B134" s="337" t="s">
        <v>269</v>
      </c>
      <c r="C134" s="338" t="s">
        <v>141</v>
      </c>
      <c r="D134" s="339"/>
      <c r="E134" s="339"/>
      <c r="F134" s="340"/>
      <c r="G134" s="341"/>
      <c r="H134" s="341"/>
      <c r="I134" s="342"/>
      <c r="J134" s="342"/>
      <c r="K134" s="342"/>
      <c r="L134" s="342"/>
      <c r="M134" s="342"/>
      <c r="N134" s="342"/>
      <c r="O134" s="342"/>
    </row>
    <row r="135" spans="2:15" x14ac:dyDescent="0.3">
      <c r="B135" s="337" t="s">
        <v>270</v>
      </c>
      <c r="C135" s="351" t="s">
        <v>141</v>
      </c>
      <c r="D135" s="352"/>
      <c r="E135" s="352"/>
      <c r="F135" s="352"/>
      <c r="G135" s="343"/>
      <c r="H135" s="343"/>
      <c r="I135" s="342"/>
      <c r="J135" s="342"/>
      <c r="K135" s="342"/>
      <c r="L135" s="342"/>
      <c r="M135" s="342"/>
      <c r="N135" s="342"/>
      <c r="O135" s="342"/>
    </row>
    <row r="136" spans="2:15" x14ac:dyDescent="0.3">
      <c r="B136" s="337" t="s">
        <v>271</v>
      </c>
      <c r="C136" s="351" t="s">
        <v>141</v>
      </c>
      <c r="D136" s="352"/>
      <c r="E136" s="352"/>
      <c r="F136" s="352"/>
      <c r="G136" s="343"/>
      <c r="H136" s="343"/>
      <c r="I136" s="342"/>
      <c r="J136" s="342"/>
      <c r="K136" s="342"/>
      <c r="L136" s="342"/>
      <c r="M136" s="342"/>
      <c r="N136" s="342"/>
      <c r="O136" s="342"/>
    </row>
    <row r="137" spans="2:15" x14ac:dyDescent="0.3">
      <c r="B137" s="337" t="s">
        <v>272</v>
      </c>
      <c r="C137" s="351" t="s">
        <v>141</v>
      </c>
      <c r="D137" s="352"/>
      <c r="E137" s="352"/>
      <c r="F137" s="352"/>
      <c r="G137" s="343"/>
      <c r="H137" s="343"/>
      <c r="I137" s="342"/>
      <c r="J137" s="342"/>
      <c r="K137" s="342"/>
      <c r="L137" s="342"/>
      <c r="M137" s="342"/>
      <c r="N137" s="342"/>
      <c r="O137" s="342"/>
    </row>
    <row r="138" spans="2:15" x14ac:dyDescent="0.3">
      <c r="B138" s="337" t="s">
        <v>273</v>
      </c>
      <c r="C138" s="351" t="s">
        <v>141</v>
      </c>
      <c r="D138" s="352"/>
      <c r="E138" s="352"/>
      <c r="F138" s="352"/>
      <c r="G138" s="343"/>
      <c r="H138" s="343"/>
      <c r="I138" s="342"/>
      <c r="J138" s="342"/>
      <c r="K138" s="342"/>
      <c r="L138" s="342"/>
      <c r="M138" s="342"/>
      <c r="N138" s="342"/>
      <c r="O138" s="342"/>
    </row>
    <row r="139" spans="2:15" x14ac:dyDescent="0.3">
      <c r="B139" s="337" t="s">
        <v>274</v>
      </c>
      <c r="C139" s="345">
        <v>0.15</v>
      </c>
      <c r="D139" s="346" t="s">
        <v>211</v>
      </c>
      <c r="E139" s="347"/>
      <c r="F139" s="348"/>
    </row>
    <row r="140" spans="2:15" x14ac:dyDescent="0.3">
      <c r="B140" s="349"/>
      <c r="C140" s="345">
        <f>SUM(C134:C139)</f>
        <v>0.15</v>
      </c>
      <c r="D140" s="350" t="s">
        <v>212</v>
      </c>
      <c r="E140" s="348"/>
    </row>
    <row r="141" spans="2:15" x14ac:dyDescent="0.3">
      <c r="B141" s="354"/>
    </row>
    <row r="142" spans="2:15" x14ac:dyDescent="0.3">
      <c r="B142" s="355"/>
    </row>
    <row r="143" spans="2:15" ht="35.1" customHeight="1" x14ac:dyDescent="0.3">
      <c r="B143" s="334" t="s">
        <v>275</v>
      </c>
      <c r="C143" s="755" t="s">
        <v>276</v>
      </c>
      <c r="D143" s="755"/>
      <c r="E143" s="755"/>
      <c r="F143" s="755"/>
      <c r="G143" s="755"/>
      <c r="H143" s="755"/>
    </row>
    <row r="144" spans="2:15" ht="60.6" customHeight="1" x14ac:dyDescent="0.3">
      <c r="B144" s="335" t="s">
        <v>189</v>
      </c>
      <c r="C144" s="336" t="s">
        <v>190</v>
      </c>
      <c r="D144" s="335" t="s">
        <v>191</v>
      </c>
      <c r="E144" s="335" t="s">
        <v>215</v>
      </c>
      <c r="F144" s="336" t="s">
        <v>193</v>
      </c>
      <c r="G144" s="336" t="s">
        <v>194</v>
      </c>
      <c r="H144" s="335" t="s">
        <v>195</v>
      </c>
    </row>
    <row r="145" spans="2:16" x14ac:dyDescent="0.3">
      <c r="B145" s="337" t="s">
        <v>277</v>
      </c>
      <c r="C145" s="338" t="s">
        <v>141</v>
      </c>
      <c r="D145" s="339"/>
      <c r="E145" s="339"/>
      <c r="F145" s="340"/>
      <c r="G145" s="341"/>
      <c r="H145" s="341"/>
      <c r="I145" s="342"/>
      <c r="J145" s="342"/>
      <c r="K145" s="342"/>
      <c r="L145" s="342"/>
      <c r="M145" s="342"/>
      <c r="N145" s="342"/>
      <c r="O145" s="342"/>
      <c r="P145" s="342"/>
    </row>
    <row r="146" spans="2:16" x14ac:dyDescent="0.3">
      <c r="B146" s="337" t="s">
        <v>278</v>
      </c>
      <c r="C146" s="351" t="s">
        <v>141</v>
      </c>
      <c r="D146" s="352"/>
      <c r="E146" s="352"/>
      <c r="F146" s="352"/>
      <c r="G146" s="343"/>
      <c r="H146" s="343"/>
      <c r="I146" s="342"/>
      <c r="J146" s="342"/>
      <c r="K146" s="342"/>
      <c r="L146" s="342"/>
      <c r="M146" s="342"/>
      <c r="N146" s="342"/>
      <c r="O146" s="342"/>
      <c r="P146" s="342"/>
    </row>
    <row r="147" spans="2:16" x14ac:dyDescent="0.3">
      <c r="B147" s="337" t="s">
        <v>279</v>
      </c>
      <c r="C147" s="351" t="s">
        <v>141</v>
      </c>
      <c r="D147" s="352"/>
      <c r="E147" s="352"/>
      <c r="F147" s="352"/>
      <c r="G147" s="343"/>
      <c r="H147" s="343"/>
      <c r="I147" s="342"/>
      <c r="J147" s="342"/>
      <c r="K147" s="342"/>
      <c r="L147" s="342"/>
      <c r="M147" s="342"/>
      <c r="N147" s="342"/>
      <c r="O147" s="342"/>
      <c r="P147" s="342"/>
    </row>
    <row r="148" spans="2:16" x14ac:dyDescent="0.3">
      <c r="B148" s="337" t="s">
        <v>280</v>
      </c>
      <c r="C148" s="351" t="s">
        <v>141</v>
      </c>
      <c r="D148" s="352"/>
      <c r="E148" s="352"/>
      <c r="F148" s="352"/>
      <c r="G148" s="343"/>
      <c r="H148" s="343"/>
      <c r="I148" s="342"/>
      <c r="J148" s="342"/>
      <c r="K148" s="342"/>
      <c r="L148" s="342"/>
      <c r="M148" s="342"/>
      <c r="N148" s="342"/>
      <c r="O148" s="342"/>
      <c r="P148" s="342"/>
    </row>
    <row r="149" spans="2:16" x14ac:dyDescent="0.3">
      <c r="B149" s="337" t="s">
        <v>281</v>
      </c>
      <c r="C149" s="351" t="s">
        <v>141</v>
      </c>
      <c r="D149" s="352"/>
      <c r="E149" s="352"/>
      <c r="F149" s="352"/>
      <c r="G149" s="343"/>
      <c r="H149" s="343"/>
      <c r="I149" s="342"/>
      <c r="J149" s="342"/>
      <c r="K149" s="342"/>
      <c r="L149" s="342"/>
      <c r="M149" s="342"/>
      <c r="N149" s="342"/>
      <c r="O149" s="342"/>
      <c r="P149" s="342"/>
    </row>
    <row r="150" spans="2:16" x14ac:dyDescent="0.3">
      <c r="B150" s="337" t="s">
        <v>282</v>
      </c>
      <c r="C150" s="345">
        <v>0.15</v>
      </c>
      <c r="D150" s="346" t="s">
        <v>211</v>
      </c>
      <c r="E150" s="347"/>
      <c r="F150" s="348"/>
    </row>
    <row r="151" spans="2:16" x14ac:dyDescent="0.3">
      <c r="B151" s="349"/>
      <c r="C151" s="345">
        <f>SUM(C145:C150)</f>
        <v>0.15</v>
      </c>
      <c r="D151" s="350" t="s">
        <v>212</v>
      </c>
      <c r="E151" s="348"/>
    </row>
    <row r="152" spans="2:16" x14ac:dyDescent="0.3">
      <c r="B152" s="354"/>
    </row>
    <row r="153" spans="2:16" x14ac:dyDescent="0.3">
      <c r="B153" s="355"/>
    </row>
    <row r="154" spans="2:16" ht="29.4" customHeight="1" x14ac:dyDescent="0.3">
      <c r="B154" s="334" t="s">
        <v>283</v>
      </c>
      <c r="C154" s="755" t="s">
        <v>284</v>
      </c>
      <c r="D154" s="755"/>
      <c r="E154" s="755"/>
      <c r="F154" s="755"/>
      <c r="G154" s="755"/>
      <c r="H154" s="755"/>
    </row>
    <row r="155" spans="2:16" ht="59.4" customHeight="1" x14ac:dyDescent="0.3">
      <c r="B155" s="335" t="s">
        <v>189</v>
      </c>
      <c r="C155" s="336" t="s">
        <v>190</v>
      </c>
      <c r="D155" s="335" t="s">
        <v>191</v>
      </c>
      <c r="E155" s="335" t="s">
        <v>215</v>
      </c>
      <c r="F155" s="336" t="s">
        <v>193</v>
      </c>
      <c r="G155" s="336" t="s">
        <v>194</v>
      </c>
      <c r="H155" s="335" t="s">
        <v>195</v>
      </c>
    </row>
    <row r="156" spans="2:16" x14ac:dyDescent="0.3">
      <c r="B156" s="337" t="s">
        <v>285</v>
      </c>
      <c r="C156" s="338" t="s">
        <v>141</v>
      </c>
      <c r="D156" s="339"/>
      <c r="E156" s="339"/>
      <c r="F156" s="340"/>
      <c r="G156" s="341"/>
      <c r="H156" s="341"/>
      <c r="I156" s="342"/>
      <c r="J156" s="342"/>
      <c r="K156" s="342"/>
      <c r="L156" s="342"/>
      <c r="M156" s="342"/>
      <c r="N156" s="342"/>
      <c r="O156" s="342"/>
    </row>
    <row r="157" spans="2:16" x14ac:dyDescent="0.3">
      <c r="B157" s="337" t="s">
        <v>286</v>
      </c>
      <c r="C157" s="351" t="s">
        <v>141</v>
      </c>
      <c r="D157" s="352"/>
      <c r="E157" s="352"/>
      <c r="F157" s="352"/>
      <c r="G157" s="343"/>
      <c r="H157" s="343"/>
      <c r="I157" s="342"/>
      <c r="J157" s="342"/>
      <c r="K157" s="342"/>
      <c r="L157" s="342"/>
      <c r="M157" s="342"/>
      <c r="N157" s="342"/>
      <c r="O157" s="342"/>
    </row>
    <row r="158" spans="2:16" x14ac:dyDescent="0.3">
      <c r="B158" s="337" t="s">
        <v>287</v>
      </c>
      <c r="C158" s="351" t="s">
        <v>141</v>
      </c>
      <c r="D158" s="352"/>
      <c r="E158" s="352"/>
      <c r="F158" s="352"/>
      <c r="G158" s="343"/>
      <c r="H158" s="343"/>
      <c r="I158" s="342"/>
      <c r="J158" s="342"/>
      <c r="K158" s="342"/>
      <c r="L158" s="342"/>
      <c r="M158" s="342"/>
      <c r="N158" s="342"/>
      <c r="O158" s="342"/>
    </row>
    <row r="159" spans="2:16" x14ac:dyDescent="0.3">
      <c r="B159" s="337" t="s">
        <v>288</v>
      </c>
      <c r="C159" s="351" t="s">
        <v>141</v>
      </c>
      <c r="D159" s="352"/>
      <c r="E159" s="352"/>
      <c r="F159" s="352"/>
      <c r="G159" s="343"/>
      <c r="H159" s="343"/>
      <c r="I159" s="342"/>
      <c r="J159" s="342"/>
      <c r="K159" s="342"/>
      <c r="L159" s="342"/>
      <c r="M159" s="342"/>
      <c r="N159" s="342"/>
      <c r="O159" s="342"/>
    </row>
    <row r="160" spans="2:16" x14ac:dyDescent="0.3">
      <c r="B160" s="337" t="s">
        <v>289</v>
      </c>
      <c r="C160" s="351" t="s">
        <v>141</v>
      </c>
      <c r="D160" s="352"/>
      <c r="E160" s="352"/>
      <c r="F160" s="352"/>
      <c r="G160" s="343"/>
      <c r="H160" s="343"/>
      <c r="I160" s="342"/>
      <c r="J160" s="342"/>
      <c r="K160" s="342"/>
      <c r="L160" s="342"/>
      <c r="M160" s="342"/>
      <c r="N160" s="342"/>
      <c r="O160" s="342"/>
    </row>
    <row r="161" spans="2:15" x14ac:dyDescent="0.3">
      <c r="B161" s="337" t="s">
        <v>290</v>
      </c>
      <c r="C161" s="345">
        <v>0.15</v>
      </c>
      <c r="D161" s="346" t="s">
        <v>211</v>
      </c>
      <c r="E161" s="347"/>
      <c r="F161" s="348"/>
    </row>
    <row r="162" spans="2:15" x14ac:dyDescent="0.3">
      <c r="B162" s="349"/>
      <c r="C162" s="345">
        <f>SUM(C156:C161)</f>
        <v>0.15</v>
      </c>
      <c r="D162" s="350" t="s">
        <v>212</v>
      </c>
      <c r="E162" s="348"/>
    </row>
    <row r="163" spans="2:15" x14ac:dyDescent="0.3">
      <c r="B163" s="354"/>
    </row>
    <row r="164" spans="2:15" x14ac:dyDescent="0.3">
      <c r="B164" s="355"/>
    </row>
    <row r="165" spans="2:15" ht="30" customHeight="1" x14ac:dyDescent="0.3">
      <c r="B165" s="334" t="s">
        <v>291</v>
      </c>
      <c r="C165" s="755" t="s">
        <v>292</v>
      </c>
      <c r="D165" s="755"/>
      <c r="E165" s="755"/>
      <c r="F165" s="755"/>
      <c r="G165" s="755"/>
      <c r="H165" s="755"/>
    </row>
    <row r="166" spans="2:15" ht="65.099999999999994" customHeight="1" x14ac:dyDescent="0.3">
      <c r="B166" s="335" t="s">
        <v>189</v>
      </c>
      <c r="C166" s="336" t="s">
        <v>190</v>
      </c>
      <c r="D166" s="335" t="s">
        <v>191</v>
      </c>
      <c r="E166" s="335" t="s">
        <v>215</v>
      </c>
      <c r="F166" s="336" t="s">
        <v>193</v>
      </c>
      <c r="G166" s="336" t="s">
        <v>194</v>
      </c>
      <c r="H166" s="335" t="s">
        <v>195</v>
      </c>
    </row>
    <row r="167" spans="2:15" x14ac:dyDescent="0.3">
      <c r="B167" s="337" t="s">
        <v>196</v>
      </c>
      <c r="C167" s="338" t="s">
        <v>141</v>
      </c>
      <c r="D167" s="339"/>
      <c r="E167" s="339"/>
      <c r="F167" s="340"/>
      <c r="G167" s="341"/>
      <c r="H167" s="341"/>
      <c r="I167" s="342"/>
      <c r="J167" s="342"/>
      <c r="K167" s="342"/>
      <c r="L167" s="342"/>
      <c r="M167" s="342"/>
      <c r="N167" s="342"/>
      <c r="O167" s="342"/>
    </row>
    <row r="168" spans="2:15" x14ac:dyDescent="0.3">
      <c r="B168" s="337" t="s">
        <v>200</v>
      </c>
      <c r="C168" s="351" t="s">
        <v>141</v>
      </c>
      <c r="D168" s="352"/>
      <c r="E168" s="352"/>
      <c r="F168" s="352"/>
      <c r="G168" s="343"/>
      <c r="H168" s="343"/>
      <c r="I168" s="342"/>
      <c r="J168" s="342"/>
      <c r="K168" s="342"/>
      <c r="L168" s="342"/>
      <c r="M168" s="342"/>
      <c r="N168" s="342"/>
      <c r="O168" s="342"/>
    </row>
    <row r="169" spans="2:15" x14ac:dyDescent="0.3">
      <c r="B169" s="337" t="s">
        <v>203</v>
      </c>
      <c r="C169" s="351" t="s">
        <v>141</v>
      </c>
      <c r="D169" s="352"/>
      <c r="E169" s="352"/>
      <c r="F169" s="352"/>
      <c r="G169" s="343"/>
      <c r="H169" s="343"/>
      <c r="I169" s="342"/>
      <c r="J169" s="342"/>
      <c r="K169" s="342"/>
      <c r="L169" s="342"/>
      <c r="M169" s="342"/>
      <c r="N169" s="342"/>
      <c r="O169" s="342"/>
    </row>
    <row r="170" spans="2:15" x14ac:dyDescent="0.3">
      <c r="B170" s="337" t="s">
        <v>206</v>
      </c>
      <c r="C170" s="351" t="s">
        <v>141</v>
      </c>
      <c r="D170" s="352"/>
      <c r="E170" s="352"/>
      <c r="F170" s="352"/>
      <c r="G170" s="343"/>
      <c r="H170" s="343"/>
      <c r="I170" s="342"/>
      <c r="J170" s="342"/>
      <c r="K170" s="342"/>
      <c r="L170" s="342"/>
      <c r="M170" s="342"/>
      <c r="N170" s="342"/>
      <c r="O170" s="342"/>
    </row>
    <row r="171" spans="2:15" x14ac:dyDescent="0.3">
      <c r="B171" s="337" t="s">
        <v>209</v>
      </c>
      <c r="C171" s="351" t="s">
        <v>141</v>
      </c>
      <c r="D171" s="352"/>
      <c r="E171" s="352"/>
      <c r="F171" s="352"/>
      <c r="G171" s="343"/>
      <c r="H171" s="343"/>
      <c r="I171" s="342"/>
      <c r="J171" s="342"/>
      <c r="K171" s="342"/>
      <c r="L171" s="342"/>
      <c r="M171" s="342"/>
      <c r="N171" s="342"/>
      <c r="O171" s="342"/>
    </row>
    <row r="172" spans="2:15" x14ac:dyDescent="0.3">
      <c r="B172" s="337" t="s">
        <v>210</v>
      </c>
      <c r="C172" s="345">
        <v>0.15</v>
      </c>
      <c r="D172" s="346" t="s">
        <v>211</v>
      </c>
      <c r="E172" s="347"/>
      <c r="F172" s="348"/>
    </row>
    <row r="173" spans="2:15" x14ac:dyDescent="0.3">
      <c r="B173" s="349"/>
      <c r="C173" s="345">
        <f>SUM(C167:C172)</f>
        <v>0.15</v>
      </c>
      <c r="D173" s="350" t="s">
        <v>212</v>
      </c>
      <c r="E173" s="348"/>
    </row>
    <row r="174" spans="2:15" x14ac:dyDescent="0.3">
      <c r="B174" s="354"/>
    </row>
    <row r="175" spans="2:15" ht="37.35" customHeight="1" x14ac:dyDescent="0.3">
      <c r="B175" s="334" t="s">
        <v>293</v>
      </c>
      <c r="C175" s="755" t="s">
        <v>294</v>
      </c>
      <c r="D175" s="755"/>
      <c r="E175" s="755"/>
      <c r="F175" s="755"/>
      <c r="G175" s="755"/>
      <c r="H175" s="755"/>
    </row>
    <row r="176" spans="2:15" ht="59.1" customHeight="1" x14ac:dyDescent="0.3">
      <c r="B176" s="335" t="s">
        <v>189</v>
      </c>
      <c r="C176" s="336" t="s">
        <v>190</v>
      </c>
      <c r="D176" s="335" t="s">
        <v>191</v>
      </c>
      <c r="E176" s="335" t="s">
        <v>215</v>
      </c>
      <c r="F176" s="336" t="s">
        <v>193</v>
      </c>
      <c r="G176" s="336" t="s">
        <v>194</v>
      </c>
      <c r="H176" s="335" t="s">
        <v>195</v>
      </c>
    </row>
    <row r="177" spans="2:16" x14ac:dyDescent="0.3">
      <c r="B177" s="337" t="s">
        <v>253</v>
      </c>
      <c r="C177" s="338" t="s">
        <v>141</v>
      </c>
      <c r="D177" s="339"/>
      <c r="E177" s="339"/>
      <c r="F177" s="340"/>
      <c r="G177" s="341"/>
      <c r="H177" s="341"/>
      <c r="I177" s="342"/>
      <c r="J177" s="342"/>
      <c r="K177" s="342"/>
      <c r="L177" s="342"/>
      <c r="M177" s="342"/>
      <c r="N177" s="342"/>
      <c r="O177" s="342"/>
      <c r="P177" s="342"/>
    </row>
    <row r="178" spans="2:16" x14ac:dyDescent="0.3">
      <c r="B178" s="337" t="s">
        <v>254</v>
      </c>
      <c r="C178" s="351" t="s">
        <v>141</v>
      </c>
      <c r="D178" s="352"/>
      <c r="E178" s="352"/>
      <c r="F178" s="352"/>
      <c r="G178" s="343"/>
      <c r="H178" s="343"/>
      <c r="I178" s="342"/>
      <c r="J178" s="342"/>
      <c r="K178" s="342"/>
      <c r="L178" s="342"/>
      <c r="M178" s="342"/>
      <c r="N178" s="342"/>
      <c r="O178" s="342"/>
      <c r="P178" s="342"/>
    </row>
    <row r="179" spans="2:16" x14ac:dyDescent="0.3">
      <c r="B179" s="337" t="s">
        <v>255</v>
      </c>
      <c r="C179" s="351" t="s">
        <v>141</v>
      </c>
      <c r="D179" s="352"/>
      <c r="E179" s="352"/>
      <c r="F179" s="352"/>
      <c r="G179" s="343"/>
      <c r="H179" s="343"/>
      <c r="I179" s="342"/>
      <c r="J179" s="342"/>
      <c r="K179" s="342"/>
      <c r="L179" s="342"/>
      <c r="M179" s="342"/>
      <c r="N179" s="342"/>
      <c r="O179" s="342"/>
      <c r="P179" s="342"/>
    </row>
    <row r="180" spans="2:16" x14ac:dyDescent="0.3">
      <c r="B180" s="337" t="s">
        <v>256</v>
      </c>
      <c r="C180" s="351" t="s">
        <v>141</v>
      </c>
      <c r="D180" s="352"/>
      <c r="E180" s="352"/>
      <c r="F180" s="352"/>
      <c r="G180" s="343"/>
      <c r="H180" s="343"/>
      <c r="I180" s="342"/>
      <c r="J180" s="342"/>
      <c r="K180" s="342"/>
      <c r="L180" s="342"/>
      <c r="M180" s="342"/>
      <c r="N180" s="342"/>
      <c r="O180" s="342"/>
      <c r="P180" s="342"/>
    </row>
    <row r="181" spans="2:16" x14ac:dyDescent="0.3">
      <c r="B181" s="337" t="s">
        <v>257</v>
      </c>
      <c r="C181" s="351" t="s">
        <v>141</v>
      </c>
      <c r="D181" s="352"/>
      <c r="E181" s="352"/>
      <c r="F181" s="352"/>
      <c r="G181" s="343"/>
      <c r="H181" s="343"/>
      <c r="I181" s="342"/>
      <c r="J181" s="342"/>
      <c r="K181" s="342"/>
      <c r="L181" s="342"/>
      <c r="M181" s="342"/>
      <c r="N181" s="342"/>
      <c r="O181" s="342"/>
      <c r="P181" s="342"/>
    </row>
    <row r="182" spans="2:16" x14ac:dyDescent="0.3">
      <c r="B182" s="337" t="s">
        <v>258</v>
      </c>
      <c r="C182" s="345">
        <v>0.15</v>
      </c>
      <c r="D182" s="346" t="s">
        <v>211</v>
      </c>
      <c r="E182" s="347"/>
      <c r="F182" s="348"/>
    </row>
    <row r="183" spans="2:16" x14ac:dyDescent="0.3">
      <c r="B183" s="349"/>
      <c r="C183" s="345">
        <f>SUM(C177:C182)</f>
        <v>0.15</v>
      </c>
      <c r="D183" s="350" t="s">
        <v>212</v>
      </c>
      <c r="E183" s="348"/>
    </row>
    <row r="184" spans="2:16" x14ac:dyDescent="0.3">
      <c r="B184" s="354"/>
    </row>
    <row r="185" spans="2:16" x14ac:dyDescent="0.3">
      <c r="B185" s="355"/>
    </row>
    <row r="186" spans="2:16" ht="41.4" customHeight="1" x14ac:dyDescent="0.3">
      <c r="B186" s="334" t="s">
        <v>295</v>
      </c>
      <c r="C186" s="755" t="s">
        <v>296</v>
      </c>
      <c r="D186" s="755"/>
      <c r="E186" s="755"/>
      <c r="F186" s="755"/>
      <c r="G186" s="755"/>
      <c r="H186" s="755"/>
    </row>
    <row r="187" spans="2:16" ht="55.35" customHeight="1" x14ac:dyDescent="0.3">
      <c r="B187" s="335" t="s">
        <v>189</v>
      </c>
      <c r="C187" s="336" t="s">
        <v>190</v>
      </c>
      <c r="D187" s="335" t="s">
        <v>191</v>
      </c>
      <c r="E187" s="335" t="s">
        <v>215</v>
      </c>
      <c r="F187" s="336" t="s">
        <v>193</v>
      </c>
      <c r="G187" s="336" t="s">
        <v>194</v>
      </c>
      <c r="H187" s="335" t="s">
        <v>195</v>
      </c>
    </row>
    <row r="188" spans="2:16" x14ac:dyDescent="0.3">
      <c r="B188" s="337" t="s">
        <v>261</v>
      </c>
      <c r="C188" s="338" t="s">
        <v>141</v>
      </c>
      <c r="D188" s="339"/>
      <c r="E188" s="339"/>
      <c r="F188" s="340"/>
      <c r="G188" s="341"/>
      <c r="H188" s="341"/>
      <c r="I188" s="342"/>
      <c r="J188" s="342"/>
      <c r="K188" s="342"/>
      <c r="L188" s="342"/>
      <c r="M188" s="342"/>
      <c r="N188" s="342"/>
      <c r="O188" s="342"/>
    </row>
    <row r="189" spans="2:16" x14ac:dyDescent="0.3">
      <c r="B189" s="337" t="s">
        <v>262</v>
      </c>
      <c r="C189" s="351" t="s">
        <v>141</v>
      </c>
      <c r="D189" s="352"/>
      <c r="E189" s="352"/>
      <c r="F189" s="352"/>
      <c r="G189" s="343"/>
      <c r="H189" s="343"/>
      <c r="I189" s="342"/>
      <c r="J189" s="342"/>
      <c r="K189" s="342"/>
      <c r="L189" s="342"/>
      <c r="M189" s="342"/>
      <c r="N189" s="342"/>
      <c r="O189" s="342"/>
    </row>
    <row r="190" spans="2:16" x14ac:dyDescent="0.3">
      <c r="B190" s="337" t="s">
        <v>263</v>
      </c>
      <c r="C190" s="351" t="s">
        <v>141</v>
      </c>
      <c r="D190" s="352"/>
      <c r="E190" s="352"/>
      <c r="F190" s="352"/>
      <c r="G190" s="343"/>
      <c r="H190" s="343"/>
      <c r="I190" s="342"/>
      <c r="J190" s="342"/>
      <c r="K190" s="342"/>
      <c r="L190" s="342"/>
      <c r="M190" s="342"/>
      <c r="N190" s="342"/>
      <c r="O190" s="342"/>
    </row>
    <row r="191" spans="2:16" x14ac:dyDescent="0.3">
      <c r="B191" s="337" t="s">
        <v>264</v>
      </c>
      <c r="C191" s="351" t="s">
        <v>141</v>
      </c>
      <c r="D191" s="352"/>
      <c r="E191" s="352"/>
      <c r="F191" s="352"/>
      <c r="G191" s="343"/>
      <c r="H191" s="343"/>
      <c r="I191" s="342"/>
      <c r="J191" s="342"/>
      <c r="K191" s="342"/>
      <c r="L191" s="342"/>
      <c r="M191" s="342"/>
      <c r="N191" s="342"/>
      <c r="O191" s="342"/>
    </row>
    <row r="192" spans="2:16" x14ac:dyDescent="0.3">
      <c r="B192" s="337" t="s">
        <v>265</v>
      </c>
      <c r="C192" s="351" t="s">
        <v>141</v>
      </c>
      <c r="D192" s="352"/>
      <c r="E192" s="352"/>
      <c r="F192" s="352"/>
      <c r="G192" s="343"/>
      <c r="H192" s="343"/>
      <c r="I192" s="342"/>
      <c r="J192" s="342"/>
      <c r="K192" s="342"/>
      <c r="L192" s="342"/>
      <c r="M192" s="342"/>
      <c r="N192" s="342"/>
      <c r="O192" s="342"/>
    </row>
    <row r="193" spans="2:15" x14ac:dyDescent="0.3">
      <c r="B193" s="337" t="s">
        <v>266</v>
      </c>
      <c r="C193" s="345">
        <v>0.15</v>
      </c>
      <c r="D193" s="346" t="s">
        <v>211</v>
      </c>
      <c r="E193" s="347"/>
      <c r="F193" s="348"/>
    </row>
    <row r="194" spans="2:15" x14ac:dyDescent="0.3">
      <c r="B194" s="349"/>
      <c r="C194" s="345">
        <f>SUM(C188:C193)</f>
        <v>0.15</v>
      </c>
      <c r="D194" s="350" t="s">
        <v>212</v>
      </c>
      <c r="E194" s="348"/>
    </row>
    <row r="195" spans="2:15" x14ac:dyDescent="0.3">
      <c r="B195" s="354"/>
    </row>
    <row r="196" spans="2:15" x14ac:dyDescent="0.3">
      <c r="B196" s="355"/>
    </row>
    <row r="197" spans="2:15" ht="40.35" customHeight="1" x14ac:dyDescent="0.3">
      <c r="B197" s="334" t="s">
        <v>297</v>
      </c>
      <c r="C197" s="755" t="s">
        <v>298</v>
      </c>
      <c r="D197" s="755"/>
      <c r="E197" s="755"/>
      <c r="F197" s="755"/>
      <c r="G197" s="755"/>
      <c r="H197" s="755"/>
    </row>
    <row r="198" spans="2:15" ht="61.35" customHeight="1" x14ac:dyDescent="0.3">
      <c r="B198" s="335" t="s">
        <v>189</v>
      </c>
      <c r="C198" s="336" t="s">
        <v>190</v>
      </c>
      <c r="D198" s="335" t="s">
        <v>191</v>
      </c>
      <c r="E198" s="335" t="s">
        <v>215</v>
      </c>
      <c r="F198" s="336" t="s">
        <v>193</v>
      </c>
      <c r="G198" s="336" t="s">
        <v>194</v>
      </c>
      <c r="H198" s="335" t="s">
        <v>195</v>
      </c>
    </row>
    <row r="199" spans="2:15" x14ac:dyDescent="0.3">
      <c r="B199" s="337" t="s">
        <v>269</v>
      </c>
      <c r="C199" s="338" t="s">
        <v>141</v>
      </c>
      <c r="D199" s="339"/>
      <c r="E199" s="339"/>
      <c r="F199" s="340"/>
      <c r="G199" s="341"/>
      <c r="H199" s="341"/>
      <c r="I199" s="342"/>
      <c r="J199" s="342"/>
      <c r="K199" s="342"/>
      <c r="L199" s="342"/>
      <c r="M199" s="342"/>
      <c r="N199" s="342"/>
      <c r="O199" s="342"/>
    </row>
    <row r="200" spans="2:15" x14ac:dyDescent="0.3">
      <c r="B200" s="337" t="s">
        <v>270</v>
      </c>
      <c r="C200" s="351" t="s">
        <v>141</v>
      </c>
      <c r="D200" s="352"/>
      <c r="E200" s="352"/>
      <c r="F200" s="352"/>
      <c r="G200" s="343"/>
      <c r="H200" s="343"/>
      <c r="I200" s="342"/>
      <c r="J200" s="342"/>
      <c r="K200" s="342"/>
      <c r="L200" s="342"/>
      <c r="M200" s="342"/>
      <c r="N200" s="342"/>
      <c r="O200" s="342"/>
    </row>
    <row r="201" spans="2:15" x14ac:dyDescent="0.3">
      <c r="B201" s="337" t="s">
        <v>271</v>
      </c>
      <c r="C201" s="351" t="s">
        <v>141</v>
      </c>
      <c r="D201" s="352"/>
      <c r="E201" s="352"/>
      <c r="F201" s="352"/>
      <c r="G201" s="343"/>
      <c r="H201" s="343"/>
      <c r="I201" s="342"/>
      <c r="J201" s="342"/>
      <c r="K201" s="342"/>
      <c r="L201" s="342"/>
      <c r="M201" s="342"/>
      <c r="N201" s="342"/>
      <c r="O201" s="342"/>
    </row>
    <row r="202" spans="2:15" x14ac:dyDescent="0.3">
      <c r="B202" s="337" t="s">
        <v>272</v>
      </c>
      <c r="C202" s="351" t="s">
        <v>141</v>
      </c>
      <c r="D202" s="352"/>
      <c r="E202" s="352"/>
      <c r="F202" s="352"/>
      <c r="G202" s="343"/>
      <c r="H202" s="343"/>
      <c r="I202" s="342"/>
      <c r="J202" s="342"/>
      <c r="K202" s="342"/>
      <c r="L202" s="342"/>
      <c r="M202" s="342"/>
      <c r="N202" s="342"/>
      <c r="O202" s="342"/>
    </row>
    <row r="203" spans="2:15" x14ac:dyDescent="0.3">
      <c r="B203" s="337" t="s">
        <v>273</v>
      </c>
      <c r="C203" s="351" t="s">
        <v>141</v>
      </c>
      <c r="D203" s="352"/>
      <c r="E203" s="352"/>
      <c r="F203" s="352"/>
      <c r="G203" s="343"/>
      <c r="H203" s="343"/>
      <c r="I203" s="342"/>
      <c r="J203" s="342"/>
      <c r="K203" s="342"/>
      <c r="L203" s="342"/>
      <c r="M203" s="342"/>
      <c r="N203" s="342"/>
      <c r="O203" s="342"/>
    </row>
    <row r="204" spans="2:15" x14ac:dyDescent="0.3">
      <c r="B204" s="337" t="s">
        <v>274</v>
      </c>
      <c r="C204" s="345">
        <v>0.15</v>
      </c>
      <c r="D204" s="346" t="s">
        <v>211</v>
      </c>
      <c r="E204" s="347"/>
      <c r="F204" s="348"/>
    </row>
    <row r="205" spans="2:15" x14ac:dyDescent="0.3">
      <c r="B205" s="349"/>
      <c r="C205" s="345">
        <f>SUM(C199:C204)</f>
        <v>0.15</v>
      </c>
      <c r="D205" s="350" t="s">
        <v>212</v>
      </c>
      <c r="E205" s="348"/>
    </row>
    <row r="206" spans="2:15" x14ac:dyDescent="0.3">
      <c r="B206" s="354"/>
    </row>
    <row r="207" spans="2:15" x14ac:dyDescent="0.3">
      <c r="B207" s="355"/>
    </row>
    <row r="208" spans="2:15" ht="35.1" customHeight="1" x14ac:dyDescent="0.3">
      <c r="B208" s="334" t="s">
        <v>299</v>
      </c>
      <c r="C208" s="755" t="s">
        <v>300</v>
      </c>
      <c r="D208" s="755"/>
      <c r="E208" s="755"/>
      <c r="F208" s="755"/>
      <c r="G208" s="755"/>
      <c r="H208" s="755"/>
    </row>
    <row r="209" spans="2:16" ht="60.6" customHeight="1" x14ac:dyDescent="0.3">
      <c r="B209" s="335" t="s">
        <v>189</v>
      </c>
      <c r="C209" s="336" t="s">
        <v>190</v>
      </c>
      <c r="D209" s="335" t="s">
        <v>191</v>
      </c>
      <c r="E209" s="335" t="s">
        <v>215</v>
      </c>
      <c r="F209" s="336" t="s">
        <v>193</v>
      </c>
      <c r="G209" s="336" t="s">
        <v>194</v>
      </c>
      <c r="H209" s="335" t="s">
        <v>195</v>
      </c>
    </row>
    <row r="210" spans="2:16" x14ac:dyDescent="0.3">
      <c r="B210" s="337" t="s">
        <v>277</v>
      </c>
      <c r="C210" s="338" t="s">
        <v>141</v>
      </c>
      <c r="D210" s="339"/>
      <c r="E210" s="339"/>
      <c r="F210" s="340"/>
      <c r="G210" s="341"/>
      <c r="H210" s="341"/>
      <c r="I210" s="342"/>
      <c r="J210" s="342"/>
      <c r="K210" s="342"/>
      <c r="L210" s="342"/>
      <c r="M210" s="342"/>
      <c r="N210" s="342"/>
      <c r="O210" s="342"/>
      <c r="P210" s="342"/>
    </row>
    <row r="211" spans="2:16" x14ac:dyDescent="0.3">
      <c r="B211" s="337" t="s">
        <v>278</v>
      </c>
      <c r="C211" s="351" t="s">
        <v>141</v>
      </c>
      <c r="D211" s="352"/>
      <c r="E211" s="352"/>
      <c r="F211" s="352"/>
      <c r="G211" s="343"/>
      <c r="H211" s="343"/>
      <c r="I211" s="342"/>
      <c r="J211" s="342"/>
      <c r="K211" s="342"/>
      <c r="L211" s="342"/>
      <c r="M211" s="342"/>
      <c r="N211" s="342"/>
      <c r="O211" s="342"/>
      <c r="P211" s="342"/>
    </row>
    <row r="212" spans="2:16" x14ac:dyDescent="0.3">
      <c r="B212" s="337" t="s">
        <v>279</v>
      </c>
      <c r="C212" s="351" t="s">
        <v>141</v>
      </c>
      <c r="D212" s="352"/>
      <c r="E212" s="352"/>
      <c r="F212" s="352"/>
      <c r="G212" s="343"/>
      <c r="H212" s="343"/>
      <c r="I212" s="342"/>
      <c r="J212" s="342"/>
      <c r="K212" s="342"/>
      <c r="L212" s="342"/>
      <c r="M212" s="342"/>
      <c r="N212" s="342"/>
      <c r="O212" s="342"/>
      <c r="P212" s="342"/>
    </row>
    <row r="213" spans="2:16" x14ac:dyDescent="0.3">
      <c r="B213" s="337" t="s">
        <v>280</v>
      </c>
      <c r="C213" s="351" t="s">
        <v>141</v>
      </c>
      <c r="D213" s="352"/>
      <c r="E213" s="352"/>
      <c r="F213" s="352"/>
      <c r="G213" s="343"/>
      <c r="H213" s="343"/>
      <c r="I213" s="342"/>
      <c r="J213" s="342"/>
      <c r="K213" s="342"/>
      <c r="L213" s="342"/>
      <c r="M213" s="342"/>
      <c r="N213" s="342"/>
      <c r="O213" s="342"/>
      <c r="P213" s="342"/>
    </row>
    <row r="214" spans="2:16" x14ac:dyDescent="0.3">
      <c r="B214" s="337" t="s">
        <v>281</v>
      </c>
      <c r="C214" s="351" t="s">
        <v>141</v>
      </c>
      <c r="D214" s="352"/>
      <c r="E214" s="352"/>
      <c r="F214" s="352"/>
      <c r="G214" s="343"/>
      <c r="H214" s="343"/>
      <c r="I214" s="342"/>
      <c r="J214" s="342"/>
      <c r="K214" s="342"/>
      <c r="L214" s="342"/>
      <c r="M214" s="342"/>
      <c r="N214" s="342"/>
      <c r="O214" s="342"/>
      <c r="P214" s="342"/>
    </row>
    <row r="215" spans="2:16" x14ac:dyDescent="0.3">
      <c r="B215" s="337" t="s">
        <v>282</v>
      </c>
      <c r="C215" s="345">
        <v>0.15</v>
      </c>
      <c r="D215" s="346" t="s">
        <v>211</v>
      </c>
      <c r="E215" s="347"/>
      <c r="F215" s="348"/>
    </row>
    <row r="216" spans="2:16" x14ac:dyDescent="0.3">
      <c r="B216" s="349"/>
      <c r="C216" s="345">
        <f>SUM(C210:C215)</f>
        <v>0.15</v>
      </c>
      <c r="D216" s="350" t="s">
        <v>212</v>
      </c>
      <c r="E216" s="348"/>
    </row>
    <row r="217" spans="2:16" x14ac:dyDescent="0.3">
      <c r="B217" s="354"/>
    </row>
    <row r="218" spans="2:16" x14ac:dyDescent="0.3">
      <c r="B218" s="355"/>
    </row>
    <row r="219" spans="2:16" ht="29.4" customHeight="1" x14ac:dyDescent="0.3">
      <c r="B219" s="334" t="s">
        <v>301</v>
      </c>
      <c r="C219" s="755" t="s">
        <v>302</v>
      </c>
      <c r="D219" s="755"/>
      <c r="E219" s="755"/>
      <c r="F219" s="755"/>
      <c r="G219" s="755"/>
      <c r="H219" s="755"/>
    </row>
    <row r="220" spans="2:16" ht="59.4" customHeight="1" x14ac:dyDescent="0.3">
      <c r="B220" s="335" t="s">
        <v>189</v>
      </c>
      <c r="C220" s="336" t="s">
        <v>190</v>
      </c>
      <c r="D220" s="335" t="s">
        <v>191</v>
      </c>
      <c r="E220" s="335" t="s">
        <v>215</v>
      </c>
      <c r="F220" s="336" t="s">
        <v>193</v>
      </c>
      <c r="G220" s="336" t="s">
        <v>194</v>
      </c>
      <c r="H220" s="335" t="s">
        <v>195</v>
      </c>
    </row>
    <row r="221" spans="2:16" x14ac:dyDescent="0.3">
      <c r="B221" s="337" t="s">
        <v>285</v>
      </c>
      <c r="C221" s="338" t="s">
        <v>141</v>
      </c>
      <c r="D221" s="339"/>
      <c r="E221" s="339"/>
      <c r="F221" s="340"/>
      <c r="G221" s="341"/>
      <c r="H221" s="341"/>
      <c r="I221" s="342"/>
      <c r="J221" s="342"/>
      <c r="K221" s="342"/>
      <c r="L221" s="342"/>
      <c r="M221" s="342"/>
      <c r="N221" s="342"/>
      <c r="O221" s="342"/>
    </row>
    <row r="222" spans="2:16" x14ac:dyDescent="0.3">
      <c r="B222" s="337" t="s">
        <v>286</v>
      </c>
      <c r="C222" s="351" t="s">
        <v>141</v>
      </c>
      <c r="D222" s="352"/>
      <c r="E222" s="352"/>
      <c r="F222" s="352"/>
      <c r="G222" s="343"/>
      <c r="H222" s="343"/>
      <c r="I222" s="342"/>
      <c r="J222" s="342"/>
      <c r="K222" s="342"/>
      <c r="L222" s="342"/>
      <c r="M222" s="342"/>
      <c r="N222" s="342"/>
      <c r="O222" s="342"/>
    </row>
    <row r="223" spans="2:16" x14ac:dyDescent="0.3">
      <c r="B223" s="337" t="s">
        <v>287</v>
      </c>
      <c r="C223" s="351" t="s">
        <v>141</v>
      </c>
      <c r="D223" s="352"/>
      <c r="E223" s="352"/>
      <c r="F223" s="352"/>
      <c r="G223" s="343"/>
      <c r="H223" s="343"/>
      <c r="I223" s="342"/>
      <c r="J223" s="342"/>
      <c r="K223" s="342"/>
      <c r="L223" s="342"/>
      <c r="M223" s="342"/>
      <c r="N223" s="342"/>
      <c r="O223" s="342"/>
    </row>
    <row r="224" spans="2:16" x14ac:dyDescent="0.3">
      <c r="B224" s="337" t="s">
        <v>288</v>
      </c>
      <c r="C224" s="351" t="s">
        <v>141</v>
      </c>
      <c r="D224" s="352"/>
      <c r="E224" s="352"/>
      <c r="F224" s="352"/>
      <c r="G224" s="343"/>
      <c r="H224" s="343"/>
      <c r="I224" s="342"/>
      <c r="J224" s="342"/>
      <c r="K224" s="342"/>
      <c r="L224" s="342"/>
      <c r="M224" s="342"/>
      <c r="N224" s="342"/>
      <c r="O224" s="342"/>
    </row>
    <row r="225" spans="2:15" x14ac:dyDescent="0.3">
      <c r="B225" s="337" t="s">
        <v>289</v>
      </c>
      <c r="C225" s="351" t="s">
        <v>141</v>
      </c>
      <c r="D225" s="352"/>
      <c r="E225" s="352"/>
      <c r="F225" s="352"/>
      <c r="G225" s="343"/>
      <c r="H225" s="343"/>
      <c r="I225" s="342"/>
      <c r="J225" s="342"/>
      <c r="K225" s="342"/>
      <c r="L225" s="342"/>
      <c r="M225" s="342"/>
      <c r="N225" s="342"/>
      <c r="O225" s="342"/>
    </row>
    <row r="226" spans="2:15" x14ac:dyDescent="0.3">
      <c r="B226" s="337" t="s">
        <v>290</v>
      </c>
      <c r="C226" s="345">
        <v>0.15</v>
      </c>
      <c r="D226" s="346" t="s">
        <v>211</v>
      </c>
      <c r="E226" s="347"/>
      <c r="F226" s="348"/>
    </row>
    <row r="227" spans="2:15" x14ac:dyDescent="0.3">
      <c r="B227" s="349"/>
      <c r="C227" s="345">
        <f>SUM(C221:C226)</f>
        <v>0.15</v>
      </c>
      <c r="D227" s="350" t="s">
        <v>212</v>
      </c>
      <c r="E227" s="348"/>
    </row>
    <row r="228" spans="2:15" x14ac:dyDescent="0.3">
      <c r="B228" s="354"/>
    </row>
    <row r="229" spans="2:15" x14ac:dyDescent="0.3">
      <c r="B229" s="355"/>
    </row>
    <row r="230" spans="2:15" ht="30" customHeight="1" x14ac:dyDescent="0.3">
      <c r="B230" s="334" t="s">
        <v>303</v>
      </c>
      <c r="C230" s="755" t="s">
        <v>304</v>
      </c>
      <c r="D230" s="755"/>
      <c r="E230" s="755"/>
      <c r="F230" s="755"/>
      <c r="G230" s="755"/>
      <c r="H230" s="755"/>
    </row>
    <row r="231" spans="2:15" ht="65.099999999999994" customHeight="1" x14ac:dyDescent="0.3">
      <c r="B231" s="335" t="s">
        <v>189</v>
      </c>
      <c r="C231" s="336" t="s">
        <v>190</v>
      </c>
      <c r="D231" s="335" t="s">
        <v>191</v>
      </c>
      <c r="E231" s="335" t="s">
        <v>215</v>
      </c>
      <c r="F231" s="336" t="s">
        <v>193</v>
      </c>
      <c r="G231" s="336" t="s">
        <v>194</v>
      </c>
      <c r="H231" s="335" t="s">
        <v>195</v>
      </c>
    </row>
    <row r="232" spans="2:15" x14ac:dyDescent="0.3">
      <c r="B232" s="337" t="s">
        <v>196</v>
      </c>
      <c r="C232" s="338" t="s">
        <v>141</v>
      </c>
      <c r="D232" s="339"/>
      <c r="E232" s="339"/>
      <c r="F232" s="340"/>
      <c r="G232" s="341"/>
      <c r="H232" s="341"/>
      <c r="I232" s="342"/>
      <c r="J232" s="342"/>
      <c r="K232" s="342"/>
      <c r="L232" s="342"/>
      <c r="M232" s="342"/>
      <c r="N232" s="342"/>
      <c r="O232" s="342"/>
    </row>
    <row r="233" spans="2:15" x14ac:dyDescent="0.3">
      <c r="B233" s="337" t="s">
        <v>200</v>
      </c>
      <c r="C233" s="351" t="s">
        <v>141</v>
      </c>
      <c r="D233" s="352"/>
      <c r="E233" s="352"/>
      <c r="F233" s="352"/>
      <c r="G233" s="343"/>
      <c r="H233" s="343"/>
      <c r="I233" s="342"/>
      <c r="J233" s="342"/>
      <c r="K233" s="342"/>
      <c r="L233" s="342"/>
      <c r="M233" s="342"/>
      <c r="N233" s="342"/>
      <c r="O233" s="342"/>
    </row>
    <row r="234" spans="2:15" x14ac:dyDescent="0.3">
      <c r="B234" s="337" t="s">
        <v>203</v>
      </c>
      <c r="C234" s="351" t="s">
        <v>141</v>
      </c>
      <c r="D234" s="352"/>
      <c r="E234" s="352"/>
      <c r="F234" s="352"/>
      <c r="G234" s="343"/>
      <c r="H234" s="343"/>
      <c r="I234" s="342"/>
      <c r="J234" s="342"/>
      <c r="K234" s="342"/>
      <c r="L234" s="342"/>
      <c r="M234" s="342"/>
      <c r="N234" s="342"/>
      <c r="O234" s="342"/>
    </row>
    <row r="235" spans="2:15" x14ac:dyDescent="0.3">
      <c r="B235" s="337" t="s">
        <v>206</v>
      </c>
      <c r="C235" s="351" t="s">
        <v>141</v>
      </c>
      <c r="D235" s="352"/>
      <c r="E235" s="352"/>
      <c r="F235" s="352"/>
      <c r="G235" s="343"/>
      <c r="H235" s="343"/>
      <c r="I235" s="342"/>
      <c r="J235" s="342"/>
      <c r="K235" s="342"/>
      <c r="L235" s="342"/>
      <c r="M235" s="342"/>
      <c r="N235" s="342"/>
      <c r="O235" s="342"/>
    </row>
    <row r="236" spans="2:15" x14ac:dyDescent="0.3">
      <c r="B236" s="337" t="s">
        <v>209</v>
      </c>
      <c r="C236" s="351" t="s">
        <v>141</v>
      </c>
      <c r="D236" s="352"/>
      <c r="E236" s="352"/>
      <c r="F236" s="352"/>
      <c r="G236" s="343"/>
      <c r="H236" s="343"/>
      <c r="I236" s="342"/>
      <c r="J236" s="342"/>
      <c r="K236" s="342"/>
      <c r="L236" s="342"/>
      <c r="M236" s="342"/>
      <c r="N236" s="342"/>
      <c r="O236" s="342"/>
    </row>
    <row r="237" spans="2:15" x14ac:dyDescent="0.3">
      <c r="B237" s="337" t="s">
        <v>210</v>
      </c>
      <c r="C237" s="345">
        <v>0.15</v>
      </c>
      <c r="D237" s="346" t="s">
        <v>211</v>
      </c>
      <c r="E237" s="347"/>
      <c r="F237" s="348"/>
    </row>
    <row r="238" spans="2:15" x14ac:dyDescent="0.3">
      <c r="B238" s="349"/>
      <c r="C238" s="345">
        <f>SUM(C232:C237)</f>
        <v>0.15</v>
      </c>
      <c r="D238" s="350" t="s">
        <v>212</v>
      </c>
      <c r="E238" s="348"/>
    </row>
  </sheetData>
  <mergeCells count="47">
    <mergeCell ref="C197:H197"/>
    <mergeCell ref="C208:H208"/>
    <mergeCell ref="C219:H219"/>
    <mergeCell ref="C230:H230"/>
    <mergeCell ref="C186:H186"/>
    <mergeCell ref="C66:H66"/>
    <mergeCell ref="C77:H77"/>
    <mergeCell ref="C88:H88"/>
    <mergeCell ref="C99:H99"/>
    <mergeCell ref="C110:H110"/>
    <mergeCell ref="C175:H175"/>
    <mergeCell ref="C56:H56"/>
    <mergeCell ref="C35:H35"/>
    <mergeCell ref="B37:H37"/>
    <mergeCell ref="C38:H38"/>
    <mergeCell ref="C39:H39"/>
    <mergeCell ref="C40:H40"/>
    <mergeCell ref="C41:H41"/>
    <mergeCell ref="C42:H42"/>
    <mergeCell ref="C43:H43"/>
    <mergeCell ref="C45:H45"/>
    <mergeCell ref="C121:H121"/>
    <mergeCell ref="C132:H132"/>
    <mergeCell ref="C143:H143"/>
    <mergeCell ref="C154:H154"/>
    <mergeCell ref="C165:H165"/>
    <mergeCell ref="C34:H34"/>
    <mergeCell ref="D13:F13"/>
    <mergeCell ref="D14:F14"/>
    <mergeCell ref="D15:F15"/>
    <mergeCell ref="D16:F16"/>
    <mergeCell ref="D17:F17"/>
    <mergeCell ref="D25:F25"/>
    <mergeCell ref="D26:F26"/>
    <mergeCell ref="C29:H29"/>
    <mergeCell ref="C30:H30"/>
    <mergeCell ref="C33:H33"/>
    <mergeCell ref="D2:F2"/>
    <mergeCell ref="D3:F3"/>
    <mergeCell ref="D4:F4"/>
    <mergeCell ref="D8:E8"/>
    <mergeCell ref="G8:H8"/>
    <mergeCell ref="D9:F9"/>
    <mergeCell ref="G9:H26"/>
    <mergeCell ref="D10:F10"/>
    <mergeCell ref="D11:F11"/>
    <mergeCell ref="D12:F12"/>
  </mergeCells>
  <pageMargins left="0.78740157480314965" right="0.78740157480314965" top="0.98425196850393704" bottom="0.78740157480314965" header="0.51181102362204722" footer="0.51181102362204722"/>
  <pageSetup paperSize="8" fitToHeight="0" orientation="landscape" r:id="rId1"/>
  <headerFooter>
    <oddHeader>&amp;R&amp;14Eskom Holdings SOC Limited
)&amp;A</oddHeader>
    <oddFooter>&amp;L&amp;11&amp;F
&amp;A&amp;C&amp;11Page &amp;P of &amp;N&amp;R&amp;11&amp;D</oddFooter>
  </headerFooter>
  <rowBreaks count="12" manualBreakCount="12">
    <brk id="26" max="8" man="1"/>
    <brk id="36" max="8" man="1"/>
    <brk id="44" max="8" man="1"/>
    <brk id="65" max="8" man="1"/>
    <brk id="85" max="8" man="1"/>
    <brk id="108" max="8" man="1"/>
    <brk id="130" max="8" man="1"/>
    <brk id="152" max="8" man="1"/>
    <brk id="163" max="8" man="1"/>
    <brk id="184" max="8" man="1"/>
    <brk id="206" max="8" man="1"/>
    <brk id="228" max="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8C7E2-59D0-40E5-A76D-1B4508185AC3}">
  <sheetPr>
    <pageSetUpPr fitToPage="1"/>
  </sheetPr>
  <dimension ref="A1:U38"/>
  <sheetViews>
    <sheetView view="pageBreakPreview" zoomScale="60" zoomScaleNormal="80" workbookViewId="0">
      <selection activeCell="D2" sqref="D2:G4"/>
    </sheetView>
  </sheetViews>
  <sheetFormatPr defaultColWidth="9.109375" defaultRowHeight="13.2" x14ac:dyDescent="0.25"/>
  <cols>
    <col min="1" max="1" width="3.5546875" style="356" customWidth="1"/>
    <col min="2" max="2" width="11.109375" style="356" customWidth="1"/>
    <col min="3" max="3" width="31.88671875" style="357" customWidth="1"/>
    <col min="4" max="4" width="21.109375" style="356" customWidth="1"/>
    <col min="5" max="5" width="18.88671875" style="356" customWidth="1"/>
    <col min="6" max="6" width="21.88671875" style="356" customWidth="1"/>
    <col min="7" max="7" width="28.109375" style="356" customWidth="1"/>
    <col min="8" max="8" width="27.88671875" style="356" customWidth="1"/>
    <col min="9" max="9" width="25.88671875" style="356" customWidth="1"/>
    <col min="10" max="10" width="40.44140625" style="356" customWidth="1"/>
    <col min="11" max="11" width="6.88671875" style="356" customWidth="1"/>
    <col min="12" max="16384" width="9.109375" style="356"/>
  </cols>
  <sheetData>
    <row r="1" spans="1:21" ht="24" customHeight="1" thickBot="1" x14ac:dyDescent="0.3">
      <c r="A1" s="376"/>
      <c r="B1" s="376"/>
    </row>
    <row r="2" spans="1:21" s="309" customFormat="1" ht="42" customHeight="1" x14ac:dyDescent="0.3">
      <c r="A2" s="310"/>
      <c r="B2" s="367"/>
      <c r="C2" s="273" t="s">
        <v>123</v>
      </c>
      <c r="D2" s="727" t="str">
        <f>'Tender Cover Sheet'!C2</f>
        <v>MWP2271TX</v>
      </c>
      <c r="E2" s="728"/>
      <c r="F2" s="728"/>
      <c r="G2" s="729"/>
      <c r="H2" s="368"/>
      <c r="I2" s="310"/>
      <c r="J2" s="310"/>
      <c r="K2" s="310"/>
      <c r="M2" s="358"/>
      <c r="N2" s="359"/>
      <c r="O2" s="360"/>
      <c r="P2" s="361"/>
      <c r="R2" s="362"/>
      <c r="S2" s="361"/>
      <c r="T2" s="363"/>
    </row>
    <row r="3" spans="1:21" s="309" customFormat="1" ht="42" customHeight="1" x14ac:dyDescent="0.3">
      <c r="A3" s="310"/>
      <c r="B3" s="367"/>
      <c r="C3" s="275" t="s">
        <v>124</v>
      </c>
      <c r="D3" s="768" t="str">
        <f>'Tender Cover Sheet'!C3</f>
        <v>22kV to 765kV STATION POST INSULATORS (SPIs)</v>
      </c>
      <c r="E3" s="769"/>
      <c r="F3" s="769"/>
      <c r="G3" s="770"/>
      <c r="H3" s="445"/>
      <c r="I3" s="310"/>
      <c r="J3" s="310"/>
      <c r="K3" s="310"/>
      <c r="L3" s="364"/>
      <c r="M3" s="365"/>
      <c r="N3" s="366"/>
      <c r="O3" s="360"/>
      <c r="P3" s="361"/>
      <c r="R3" s="362"/>
      <c r="S3" s="361"/>
      <c r="T3" s="363"/>
    </row>
    <row r="4" spans="1:21" s="309" customFormat="1" ht="42" customHeight="1" x14ac:dyDescent="0.3">
      <c r="A4" s="310"/>
      <c r="B4" s="367"/>
      <c r="C4" s="275" t="s">
        <v>125</v>
      </c>
      <c r="D4" s="733">
        <f>'Tender Cover Sheet'!C4</f>
        <v>0</v>
      </c>
      <c r="E4" s="734"/>
      <c r="F4" s="734"/>
      <c r="G4" s="735"/>
      <c r="H4" s="368"/>
      <c r="I4" s="310"/>
      <c r="J4" s="310"/>
      <c r="K4" s="310"/>
      <c r="L4" s="364"/>
      <c r="M4" s="365"/>
      <c r="N4" s="366"/>
      <c r="O4" s="360"/>
      <c r="P4" s="361"/>
      <c r="R4" s="362"/>
      <c r="S4" s="361"/>
      <c r="T4" s="363"/>
    </row>
    <row r="5" spans="1:21" s="310" customFormat="1" ht="30" customHeight="1" x14ac:dyDescent="0.3">
      <c r="B5" s="367"/>
      <c r="C5" s="278"/>
      <c r="D5" s="269"/>
      <c r="E5" s="269"/>
      <c r="F5" s="269"/>
      <c r="G5" s="269"/>
      <c r="H5" s="368"/>
      <c r="L5" s="369"/>
      <c r="M5" s="370"/>
      <c r="N5" s="371"/>
      <c r="O5" s="372"/>
      <c r="P5" s="373"/>
      <c r="R5" s="374"/>
      <c r="S5" s="373"/>
      <c r="T5" s="375"/>
    </row>
    <row r="6" spans="1:21" s="308" customFormat="1" ht="17.399999999999999" x14ac:dyDescent="0.3">
      <c r="A6" s="257"/>
      <c r="B6" s="440" t="s">
        <v>305</v>
      </c>
      <c r="C6" s="268"/>
      <c r="D6" s="257"/>
      <c r="E6" s="257"/>
      <c r="F6" s="257"/>
      <c r="G6" s="257"/>
      <c r="H6" s="257"/>
      <c r="I6" s="257"/>
      <c r="J6" s="257"/>
      <c r="K6" s="257"/>
      <c r="R6" s="271"/>
      <c r="S6" s="271"/>
      <c r="T6" s="271"/>
      <c r="U6" s="377"/>
    </row>
    <row r="7" spans="1:21" ht="18.75" customHeight="1" x14ac:dyDescent="0.25">
      <c r="A7" s="376"/>
      <c r="B7" s="441" t="s">
        <v>141</v>
      </c>
      <c r="C7" s="442"/>
      <c r="D7" s="376"/>
      <c r="E7" s="376"/>
      <c r="F7" s="376"/>
      <c r="G7" s="376"/>
      <c r="H7" s="376"/>
      <c r="I7" s="376"/>
      <c r="J7" s="376"/>
      <c r="K7" s="376"/>
    </row>
    <row r="8" spans="1:21" ht="15.75" customHeight="1" thickBot="1" x14ac:dyDescent="0.3">
      <c r="A8" s="376"/>
      <c r="B8" s="443" t="s">
        <v>306</v>
      </c>
      <c r="C8" s="444"/>
      <c r="D8" s="376"/>
      <c r="E8" s="376"/>
      <c r="F8" s="376"/>
      <c r="G8" s="376"/>
      <c r="H8" s="376"/>
      <c r="I8" s="376"/>
      <c r="J8" s="376"/>
      <c r="K8" s="376"/>
    </row>
    <row r="9" spans="1:21" s="380" customFormat="1" ht="37.65" customHeight="1" x14ac:dyDescent="0.3">
      <c r="B9" s="771">
        <v>1</v>
      </c>
      <c r="C9" s="773" t="s">
        <v>307</v>
      </c>
      <c r="D9" s="774"/>
      <c r="E9" s="774"/>
      <c r="F9" s="774"/>
      <c r="G9" s="774"/>
      <c r="H9" s="774"/>
      <c r="I9" s="774"/>
      <c r="J9" s="775"/>
      <c r="K9" s="379"/>
      <c r="P9" s="762"/>
      <c r="Q9" s="763"/>
      <c r="R9" s="763"/>
      <c r="S9" s="763"/>
      <c r="T9" s="763"/>
      <c r="U9" s="763"/>
    </row>
    <row r="10" spans="1:21" s="380" customFormat="1" ht="31.5" customHeight="1" x14ac:dyDescent="0.3">
      <c r="B10" s="772"/>
      <c r="C10" s="764" t="s">
        <v>308</v>
      </c>
      <c r="D10" s="764"/>
      <c r="E10" s="764"/>
      <c r="F10" s="764"/>
      <c r="G10" s="764"/>
      <c r="H10" s="764"/>
      <c r="I10" s="764"/>
      <c r="J10" s="765"/>
    </row>
    <row r="11" spans="1:21" s="380" customFormat="1" ht="76.349999999999994" customHeight="1" x14ac:dyDescent="0.3">
      <c r="B11" s="772"/>
      <c r="C11" s="766" t="s">
        <v>309</v>
      </c>
      <c r="D11" s="766"/>
      <c r="E11" s="766"/>
      <c r="F11" s="766"/>
      <c r="G11" s="766"/>
      <c r="H11" s="766"/>
      <c r="I11" s="766"/>
      <c r="J11" s="767"/>
    </row>
    <row r="12" spans="1:21" s="380" customFormat="1" ht="78" customHeight="1" x14ac:dyDescent="0.25">
      <c r="B12" s="381">
        <v>2</v>
      </c>
      <c r="C12" s="779" t="s">
        <v>310</v>
      </c>
      <c r="D12" s="779"/>
      <c r="E12" s="779"/>
      <c r="F12" s="779"/>
      <c r="G12" s="779"/>
      <c r="H12" s="779"/>
      <c r="I12" s="779"/>
      <c r="J12" s="780"/>
      <c r="N12" s="382"/>
    </row>
    <row r="13" spans="1:21" s="380" customFormat="1" ht="98.4" customHeight="1" x14ac:dyDescent="0.3">
      <c r="B13" s="381">
        <f>B12+1</f>
        <v>3</v>
      </c>
      <c r="C13" s="781" t="s">
        <v>311</v>
      </c>
      <c r="D13" s="781"/>
      <c r="E13" s="781"/>
      <c r="F13" s="781"/>
      <c r="G13" s="781"/>
      <c r="H13" s="781"/>
      <c r="I13" s="781"/>
      <c r="J13" s="782"/>
    </row>
    <row r="14" spans="1:21" ht="30" customHeight="1" x14ac:dyDescent="0.25">
      <c r="B14" s="772">
        <v>4</v>
      </c>
      <c r="C14" s="784" t="s">
        <v>312</v>
      </c>
      <c r="D14" s="784"/>
      <c r="E14" s="784"/>
      <c r="F14" s="784"/>
      <c r="G14" s="784"/>
      <c r="H14" s="784"/>
      <c r="I14" s="784"/>
      <c r="J14" s="785"/>
      <c r="K14" s="383"/>
      <c r="L14" s="376"/>
      <c r="M14" s="376"/>
      <c r="N14" s="376"/>
      <c r="O14" s="376"/>
    </row>
    <row r="15" spans="1:21" s="376" customFormat="1" ht="46.65" customHeight="1" x14ac:dyDescent="0.25">
      <c r="B15" s="772"/>
      <c r="C15" s="786" t="s">
        <v>313</v>
      </c>
      <c r="D15" s="786"/>
      <c r="E15" s="786"/>
      <c r="F15" s="786"/>
      <c r="G15" s="786"/>
      <c r="H15" s="786"/>
      <c r="I15" s="786"/>
      <c r="J15" s="787"/>
      <c r="K15" s="384"/>
      <c r="L15" s="384"/>
      <c r="M15" s="384"/>
      <c r="N15" s="384"/>
      <c r="O15" s="384"/>
    </row>
    <row r="16" spans="1:21" ht="51" customHeight="1" thickBot="1" x14ac:dyDescent="0.3">
      <c r="B16" s="783"/>
      <c r="C16" s="788" t="s">
        <v>314</v>
      </c>
      <c r="D16" s="788"/>
      <c r="E16" s="788"/>
      <c r="F16" s="788"/>
      <c r="G16" s="788"/>
      <c r="H16" s="788"/>
      <c r="I16" s="788"/>
      <c r="J16" s="789"/>
      <c r="K16" s="385"/>
    </row>
    <row r="17" spans="2:14" ht="15.6" x14ac:dyDescent="0.25">
      <c r="B17" s="386" t="s">
        <v>141</v>
      </c>
      <c r="C17" s="387"/>
      <c r="D17" s="385"/>
      <c r="E17" s="385"/>
      <c r="F17" s="385"/>
      <c r="G17" s="385"/>
      <c r="H17" s="385"/>
      <c r="I17" s="385"/>
      <c r="J17" s="385"/>
      <c r="K17" s="385"/>
    </row>
    <row r="18" spans="2:14" s="391" customFormat="1" ht="21" x14ac:dyDescent="0.35">
      <c r="B18" s="378" t="s">
        <v>315</v>
      </c>
      <c r="C18" s="388"/>
      <c r="D18" s="389"/>
      <c r="E18" s="390"/>
      <c r="F18" s="390"/>
      <c r="G18" s="390"/>
      <c r="H18" s="390"/>
    </row>
    <row r="19" spans="2:14" s="394" customFormat="1" ht="25.35" customHeight="1" thickBot="1" x14ac:dyDescent="0.35">
      <c r="B19" s="305" t="s">
        <v>316</v>
      </c>
      <c r="C19" s="392"/>
      <c r="D19" s="305"/>
      <c r="E19" s="393"/>
      <c r="F19" s="393"/>
      <c r="G19" s="393"/>
      <c r="H19" s="393"/>
    </row>
    <row r="20" spans="2:14" ht="28.35" customHeight="1" thickBot="1" x14ac:dyDescent="0.3">
      <c r="B20" s="776" t="s">
        <v>317</v>
      </c>
      <c r="C20" s="777"/>
      <c r="D20" s="777"/>
      <c r="E20" s="777"/>
      <c r="F20" s="777"/>
      <c r="G20" s="777"/>
      <c r="H20" s="777"/>
      <c r="I20" s="777"/>
      <c r="J20" s="778"/>
      <c r="K20" s="395"/>
      <c r="L20" s="396"/>
      <c r="M20" s="396"/>
      <c r="N20" s="396"/>
    </row>
    <row r="21" spans="2:14" s="405" customFormat="1" ht="63" customHeight="1" thickBot="1" x14ac:dyDescent="0.35">
      <c r="B21" s="397" t="s">
        <v>1</v>
      </c>
      <c r="C21" s="398" t="s">
        <v>318</v>
      </c>
      <c r="D21" s="399" t="s">
        <v>319</v>
      </c>
      <c r="E21" s="400" t="s">
        <v>320</v>
      </c>
      <c r="F21" s="401" t="s">
        <v>321</v>
      </c>
      <c r="G21" s="402" t="s">
        <v>322</v>
      </c>
      <c r="H21" s="403" t="s">
        <v>323</v>
      </c>
      <c r="I21" s="402" t="s">
        <v>324</v>
      </c>
      <c r="J21" s="402" t="s">
        <v>325</v>
      </c>
      <c r="K21" s="404"/>
      <c r="L21" s="404"/>
      <c r="M21" s="404"/>
      <c r="N21" s="404"/>
    </row>
    <row r="22" spans="2:14" ht="20.100000000000001" customHeight="1" x14ac:dyDescent="0.25">
      <c r="B22" s="406">
        <v>1</v>
      </c>
      <c r="C22" s="407" t="s">
        <v>326</v>
      </c>
      <c r="D22" s="408" t="s">
        <v>327</v>
      </c>
      <c r="E22" s="409">
        <v>0</v>
      </c>
      <c r="F22" s="410"/>
      <c r="G22" s="411"/>
      <c r="H22" s="412"/>
      <c r="I22" s="413"/>
      <c r="J22" s="413"/>
      <c r="K22" s="404"/>
      <c r="L22" s="404"/>
      <c r="M22" s="404"/>
      <c r="N22" s="404"/>
    </row>
    <row r="23" spans="2:14" ht="20.100000000000001" customHeight="1" x14ac:dyDescent="0.25">
      <c r="B23" s="414">
        <f>B22+1</f>
        <v>2</v>
      </c>
      <c r="C23" s="415" t="s">
        <v>328</v>
      </c>
      <c r="D23" s="416" t="s">
        <v>329</v>
      </c>
      <c r="E23" s="409">
        <v>0</v>
      </c>
      <c r="F23" s="410"/>
      <c r="G23" s="417"/>
      <c r="H23" s="418"/>
      <c r="I23" s="419"/>
      <c r="J23" s="413"/>
      <c r="K23" s="404"/>
      <c r="L23" s="404"/>
      <c r="M23" s="404"/>
      <c r="N23" s="404"/>
    </row>
    <row r="24" spans="2:14" ht="20.100000000000001" customHeight="1" x14ac:dyDescent="0.25">
      <c r="B24" s="414">
        <f>B23+1</f>
        <v>3</v>
      </c>
      <c r="C24" s="415" t="s">
        <v>330</v>
      </c>
      <c r="D24" s="416" t="s">
        <v>331</v>
      </c>
      <c r="E24" s="409">
        <v>0</v>
      </c>
      <c r="F24" s="410"/>
      <c r="G24" s="417"/>
      <c r="H24" s="418"/>
      <c r="I24" s="419"/>
      <c r="J24" s="413"/>
      <c r="K24" s="404"/>
      <c r="L24" s="404"/>
      <c r="M24" s="404"/>
      <c r="N24" s="404"/>
    </row>
    <row r="25" spans="2:14" ht="20.100000000000001" customHeight="1" x14ac:dyDescent="0.25">
      <c r="B25" s="414">
        <f t="shared" ref="B25:B35" si="0">B24+1</f>
        <v>4</v>
      </c>
      <c r="C25" s="415" t="s">
        <v>332</v>
      </c>
      <c r="D25" s="416" t="s">
        <v>333</v>
      </c>
      <c r="E25" s="409">
        <v>0</v>
      </c>
      <c r="F25" s="410"/>
      <c r="G25" s="417"/>
      <c r="H25" s="418"/>
      <c r="I25" s="419"/>
      <c r="J25" s="413"/>
      <c r="K25" s="404"/>
      <c r="L25" s="404"/>
      <c r="M25" s="404"/>
      <c r="N25" s="404"/>
    </row>
    <row r="26" spans="2:14" ht="20.100000000000001" customHeight="1" x14ac:dyDescent="0.25">
      <c r="B26" s="420">
        <f t="shared" si="0"/>
        <v>5</v>
      </c>
      <c r="C26" s="415" t="s">
        <v>334</v>
      </c>
      <c r="D26" s="416" t="s">
        <v>335</v>
      </c>
      <c r="E26" s="421">
        <v>0</v>
      </c>
      <c r="F26" s="410"/>
      <c r="G26" s="417"/>
      <c r="H26" s="418"/>
      <c r="I26" s="419"/>
      <c r="J26" s="413"/>
      <c r="K26" s="404"/>
      <c r="L26" s="404"/>
      <c r="M26" s="404"/>
      <c r="N26" s="404"/>
    </row>
    <row r="27" spans="2:14" ht="20.100000000000001" customHeight="1" x14ac:dyDescent="0.25">
      <c r="B27" s="420">
        <f t="shared" si="0"/>
        <v>6</v>
      </c>
      <c r="C27" s="415" t="s">
        <v>336</v>
      </c>
      <c r="D27" s="416" t="s">
        <v>337</v>
      </c>
      <c r="E27" s="409">
        <v>0</v>
      </c>
      <c r="F27" s="410"/>
      <c r="G27" s="417"/>
      <c r="H27" s="418"/>
      <c r="I27" s="419"/>
      <c r="J27" s="413"/>
      <c r="K27" s="404"/>
      <c r="L27" s="404"/>
      <c r="M27" s="404"/>
      <c r="N27" s="404"/>
    </row>
    <row r="28" spans="2:14" ht="20.100000000000001" customHeight="1" x14ac:dyDescent="0.25">
      <c r="B28" s="420">
        <f t="shared" si="0"/>
        <v>7</v>
      </c>
      <c r="C28" s="415" t="s">
        <v>338</v>
      </c>
      <c r="D28" s="416" t="s">
        <v>339</v>
      </c>
      <c r="E28" s="409">
        <v>0</v>
      </c>
      <c r="F28" s="410"/>
      <c r="G28" s="417"/>
      <c r="H28" s="418"/>
      <c r="I28" s="419"/>
      <c r="J28" s="413"/>
      <c r="K28" s="404"/>
      <c r="L28" s="404"/>
      <c r="M28" s="404"/>
      <c r="N28" s="404"/>
    </row>
    <row r="29" spans="2:14" ht="20.100000000000001" customHeight="1" x14ac:dyDescent="0.25">
      <c r="B29" s="420">
        <f t="shared" si="0"/>
        <v>8</v>
      </c>
      <c r="C29" s="415" t="s">
        <v>340</v>
      </c>
      <c r="D29" s="416" t="s">
        <v>341</v>
      </c>
      <c r="E29" s="409">
        <v>0</v>
      </c>
      <c r="F29" s="410"/>
      <c r="G29" s="417"/>
      <c r="H29" s="418"/>
      <c r="I29" s="419"/>
      <c r="J29" s="413"/>
      <c r="K29" s="404"/>
      <c r="L29" s="404"/>
      <c r="M29" s="404"/>
      <c r="N29" s="404"/>
    </row>
    <row r="30" spans="2:14" ht="20.100000000000001" customHeight="1" x14ac:dyDescent="0.25">
      <c r="B30" s="420">
        <f t="shared" si="0"/>
        <v>9</v>
      </c>
      <c r="C30" s="415" t="s">
        <v>342</v>
      </c>
      <c r="D30" s="416" t="s">
        <v>343</v>
      </c>
      <c r="E30" s="409">
        <v>0</v>
      </c>
      <c r="F30" s="410"/>
      <c r="G30" s="417"/>
      <c r="H30" s="418"/>
      <c r="I30" s="419"/>
      <c r="J30" s="413"/>
      <c r="K30" s="404"/>
      <c r="L30" s="404"/>
      <c r="M30" s="404"/>
      <c r="N30" s="404"/>
    </row>
    <row r="31" spans="2:14" ht="20.100000000000001" customHeight="1" x14ac:dyDescent="0.25">
      <c r="B31" s="420">
        <f t="shared" si="0"/>
        <v>10</v>
      </c>
      <c r="C31" s="415" t="s">
        <v>344</v>
      </c>
      <c r="D31" s="416" t="s">
        <v>345</v>
      </c>
      <c r="E31" s="409">
        <v>0</v>
      </c>
      <c r="F31" s="410"/>
      <c r="G31" s="417"/>
      <c r="H31" s="418"/>
      <c r="I31" s="419"/>
      <c r="J31" s="413"/>
      <c r="K31" s="404"/>
      <c r="L31" s="404"/>
      <c r="M31" s="404"/>
      <c r="N31" s="404"/>
    </row>
    <row r="32" spans="2:14" ht="20.100000000000001" customHeight="1" x14ac:dyDescent="0.25">
      <c r="B32" s="420">
        <f t="shared" si="0"/>
        <v>11</v>
      </c>
      <c r="C32" s="415" t="s">
        <v>346</v>
      </c>
      <c r="D32" s="416" t="s">
        <v>347</v>
      </c>
      <c r="E32" s="409">
        <v>0</v>
      </c>
      <c r="F32" s="410"/>
      <c r="G32" s="417"/>
      <c r="H32" s="418"/>
      <c r="I32" s="419"/>
      <c r="J32" s="413"/>
      <c r="K32" s="404"/>
      <c r="L32" s="404"/>
      <c r="M32" s="404"/>
      <c r="N32" s="404"/>
    </row>
    <row r="33" spans="2:14" ht="20.100000000000001" customHeight="1" x14ac:dyDescent="0.25">
      <c r="B33" s="420">
        <f t="shared" si="0"/>
        <v>12</v>
      </c>
      <c r="C33" s="415" t="s">
        <v>348</v>
      </c>
      <c r="D33" s="416" t="s">
        <v>349</v>
      </c>
      <c r="E33" s="409">
        <v>0</v>
      </c>
      <c r="F33" s="410"/>
      <c r="G33" s="417"/>
      <c r="H33" s="418"/>
      <c r="I33" s="419"/>
      <c r="J33" s="413"/>
      <c r="K33" s="404"/>
      <c r="L33" s="404"/>
      <c r="M33" s="404"/>
      <c r="N33" s="404"/>
    </row>
    <row r="34" spans="2:14" ht="20.100000000000001" customHeight="1" x14ac:dyDescent="0.25">
      <c r="B34" s="420">
        <f t="shared" si="0"/>
        <v>13</v>
      </c>
      <c r="C34" s="415" t="s">
        <v>350</v>
      </c>
      <c r="D34" s="416" t="s">
        <v>351</v>
      </c>
      <c r="E34" s="409">
        <v>0</v>
      </c>
      <c r="F34" s="410"/>
      <c r="G34" s="417"/>
      <c r="H34" s="418"/>
      <c r="I34" s="422"/>
      <c r="J34" s="423"/>
      <c r="K34" s="404"/>
      <c r="L34" s="404"/>
      <c r="M34" s="404"/>
      <c r="N34" s="404"/>
    </row>
    <row r="35" spans="2:14" ht="20.100000000000001" customHeight="1" thickBot="1" x14ac:dyDescent="0.3">
      <c r="B35" s="420">
        <f t="shared" si="0"/>
        <v>14</v>
      </c>
      <c r="C35" s="415" t="s">
        <v>352</v>
      </c>
      <c r="D35" s="416" t="s">
        <v>353</v>
      </c>
      <c r="E35" s="409">
        <v>0</v>
      </c>
      <c r="F35" s="424"/>
      <c r="G35" s="425"/>
      <c r="H35" s="424"/>
      <c r="I35" s="425"/>
      <c r="J35" s="426"/>
      <c r="K35" s="404"/>
      <c r="L35" s="404"/>
      <c r="M35" s="404"/>
      <c r="N35" s="404"/>
    </row>
    <row r="36" spans="2:14" ht="49.35" customHeight="1" thickBot="1" x14ac:dyDescent="0.3">
      <c r="B36" s="427"/>
      <c r="C36" s="428"/>
      <c r="D36" s="429"/>
      <c r="E36" s="430"/>
      <c r="F36" s="431">
        <f>SUM(F23:F35)</f>
        <v>0</v>
      </c>
      <c r="G36" s="432" t="s">
        <v>141</v>
      </c>
      <c r="H36" s="433"/>
      <c r="I36" s="433"/>
      <c r="J36" s="433"/>
      <c r="K36" s="404"/>
      <c r="L36" s="404"/>
      <c r="M36" s="404"/>
      <c r="N36" s="404"/>
    </row>
    <row r="37" spans="2:14" ht="30.6" customHeight="1" thickBot="1" x14ac:dyDescent="0.35">
      <c r="B37" s="434"/>
      <c r="C37" s="435" t="s">
        <v>354</v>
      </c>
      <c r="D37" s="436"/>
      <c r="E37" s="436"/>
      <c r="F37" s="437"/>
      <c r="G37" s="438">
        <f>SUM(G22:G36)</f>
        <v>0</v>
      </c>
      <c r="H37" s="439" t="s">
        <v>141</v>
      </c>
      <c r="I37" s="404"/>
      <c r="J37" s="404"/>
      <c r="K37" s="404"/>
      <c r="L37" s="404"/>
      <c r="M37" s="404"/>
      <c r="N37" s="404"/>
    </row>
    <row r="38" spans="2:14" x14ac:dyDescent="0.25">
      <c r="I38" s="404"/>
      <c r="J38" s="404"/>
      <c r="K38" s="404"/>
      <c r="L38" s="404"/>
      <c r="M38" s="404"/>
      <c r="N38" s="404"/>
    </row>
  </sheetData>
  <mergeCells count="15">
    <mergeCell ref="B9:B11"/>
    <mergeCell ref="C9:J9"/>
    <mergeCell ref="B20:J20"/>
    <mergeCell ref="C12:J12"/>
    <mergeCell ref="C13:J13"/>
    <mergeCell ref="B14:B16"/>
    <mergeCell ref="C14:J14"/>
    <mergeCell ref="C15:J15"/>
    <mergeCell ref="C16:J16"/>
    <mergeCell ref="P9:U9"/>
    <mergeCell ref="C10:J10"/>
    <mergeCell ref="C11:J11"/>
    <mergeCell ref="D2:G2"/>
    <mergeCell ref="D3:G3"/>
    <mergeCell ref="D4:G4"/>
  </mergeCells>
  <hyperlinks>
    <hyperlink ref="C10" r:id="rId1" display="WWW.resbank.co.za" xr:uid="{0FA325AE-8F09-44E9-8D1E-984C70A87FE5}"/>
  </hyperlinks>
  <printOptions horizontalCentered="1" verticalCentered="1"/>
  <pageMargins left="0.31496062992125984" right="0" top="0" bottom="0" header="0" footer="0"/>
  <pageSetup scale="42" orientation="portrait" r:id="rId2"/>
  <colBreaks count="1" manualBreakCount="1">
    <brk id="8" max="40"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3CA02-2126-4AD1-A822-925D89D75117}">
  <sheetPr>
    <tabColor rgb="FFFFFF00"/>
    <pageSetUpPr fitToPage="1"/>
  </sheetPr>
  <dimension ref="A1:K20"/>
  <sheetViews>
    <sheetView view="pageBreakPreview" zoomScaleNormal="80" zoomScaleSheetLayoutView="100" workbookViewId="0">
      <pane xSplit="2" ySplit="2" topLeftCell="C3" activePane="bottomRight" state="frozen"/>
      <selection pane="topRight" activeCell="C1" sqref="C1"/>
      <selection pane="bottomLeft" activeCell="A3" sqref="A3"/>
      <selection pane="bottomRight" activeCell="C23" sqref="C23"/>
    </sheetView>
  </sheetViews>
  <sheetFormatPr defaultRowHeight="14.4" x14ac:dyDescent="0.3"/>
  <cols>
    <col min="1" max="1" width="14.109375" customWidth="1"/>
    <col min="2" max="2" width="47.6640625" customWidth="1"/>
    <col min="3" max="8" width="15" customWidth="1"/>
    <col min="9" max="9" width="4.88671875" customWidth="1"/>
    <col min="11" max="11" width="7.44140625" customWidth="1"/>
  </cols>
  <sheetData>
    <row r="1" spans="1:10" s="108" customFormat="1" ht="15" thickBot="1" x14ac:dyDescent="0.35">
      <c r="A1" s="790" t="s">
        <v>112</v>
      </c>
      <c r="B1" s="791"/>
      <c r="C1" s="791"/>
      <c r="D1" s="791"/>
      <c r="E1" s="791"/>
      <c r="F1" s="791"/>
      <c r="G1" s="791"/>
      <c r="H1" s="792"/>
    </row>
    <row r="2" spans="1:10" ht="27" thickBot="1" x14ac:dyDescent="0.35">
      <c r="A2" s="227" t="s">
        <v>113</v>
      </c>
      <c r="B2" s="228" t="s">
        <v>0</v>
      </c>
      <c r="C2" s="228" t="s">
        <v>114</v>
      </c>
      <c r="D2" s="228" t="s">
        <v>115</v>
      </c>
      <c r="E2" s="228" t="s">
        <v>116</v>
      </c>
      <c r="F2" s="228" t="s">
        <v>117</v>
      </c>
      <c r="G2" s="228" t="s">
        <v>118</v>
      </c>
      <c r="H2" s="229" t="s">
        <v>119</v>
      </c>
      <c r="J2" s="230" t="s">
        <v>134</v>
      </c>
    </row>
    <row r="3" spans="1:10" x14ac:dyDescent="0.3">
      <c r="A3" s="231">
        <v>17529</v>
      </c>
      <c r="B3" s="232" t="s">
        <v>8</v>
      </c>
      <c r="C3" s="233"/>
      <c r="D3" s="233"/>
      <c r="E3" s="231">
        <v>3</v>
      </c>
      <c r="F3" s="233">
        <v>3</v>
      </c>
      <c r="G3" s="233"/>
      <c r="H3" s="234">
        <f t="shared" ref="H3:H19" si="0">SUM(C3:G3)</f>
        <v>6</v>
      </c>
      <c r="J3" s="235">
        <v>9</v>
      </c>
    </row>
    <row r="4" spans="1:10" x14ac:dyDescent="0.3">
      <c r="A4" s="109">
        <v>182646</v>
      </c>
      <c r="B4" s="111" t="s">
        <v>9</v>
      </c>
      <c r="C4" s="110"/>
      <c r="D4" s="110"/>
      <c r="E4" s="109">
        <v>3</v>
      </c>
      <c r="F4" s="110">
        <v>3</v>
      </c>
      <c r="G4" s="110"/>
      <c r="H4" s="112">
        <f t="shared" si="0"/>
        <v>6</v>
      </c>
      <c r="J4" s="236">
        <v>9</v>
      </c>
    </row>
    <row r="5" spans="1:10" x14ac:dyDescent="0.3">
      <c r="A5" s="109">
        <v>17527</v>
      </c>
      <c r="B5" s="113" t="s">
        <v>10</v>
      </c>
      <c r="C5" s="110"/>
      <c r="D5" s="109">
        <v>38</v>
      </c>
      <c r="E5" s="109">
        <v>6</v>
      </c>
      <c r="F5" s="110"/>
      <c r="G5" s="110"/>
      <c r="H5" s="114">
        <f t="shared" si="0"/>
        <v>44</v>
      </c>
      <c r="J5" s="236">
        <v>24</v>
      </c>
    </row>
    <row r="6" spans="1:10" x14ac:dyDescent="0.3">
      <c r="A6" s="109">
        <v>10439</v>
      </c>
      <c r="B6" s="113" t="s">
        <v>11</v>
      </c>
      <c r="C6" s="110"/>
      <c r="D6" s="110"/>
      <c r="E6" s="109">
        <v>3</v>
      </c>
      <c r="F6" s="110">
        <v>3</v>
      </c>
      <c r="G6" s="110"/>
      <c r="H6" s="114">
        <f t="shared" si="0"/>
        <v>6</v>
      </c>
      <c r="J6" s="237">
        <v>6</v>
      </c>
    </row>
    <row r="7" spans="1:10" x14ac:dyDescent="0.3">
      <c r="A7" s="109">
        <v>523600</v>
      </c>
      <c r="B7" s="115" t="s">
        <v>14</v>
      </c>
      <c r="C7" s="110"/>
      <c r="D7" s="109">
        <v>416</v>
      </c>
      <c r="E7" s="110"/>
      <c r="F7" s="110"/>
      <c r="G7" s="110"/>
      <c r="H7" s="116">
        <f t="shared" si="0"/>
        <v>416</v>
      </c>
      <c r="J7" s="236">
        <v>425</v>
      </c>
    </row>
    <row r="8" spans="1:10" x14ac:dyDescent="0.3">
      <c r="A8" s="109">
        <v>523601</v>
      </c>
      <c r="B8" s="115" t="s">
        <v>97</v>
      </c>
      <c r="C8" s="110"/>
      <c r="D8" s="110"/>
      <c r="E8" s="109">
        <v>3</v>
      </c>
      <c r="F8" s="110">
        <v>3</v>
      </c>
      <c r="G8" s="110"/>
      <c r="H8" s="116">
        <f t="shared" si="0"/>
        <v>6</v>
      </c>
      <c r="J8" s="236">
        <v>19</v>
      </c>
    </row>
    <row r="9" spans="1:10" x14ac:dyDescent="0.3">
      <c r="A9" s="109">
        <v>17528</v>
      </c>
      <c r="B9" s="115" t="s">
        <v>12</v>
      </c>
      <c r="C9" s="110"/>
      <c r="D9" s="109">
        <v>45</v>
      </c>
      <c r="E9" s="109">
        <v>270</v>
      </c>
      <c r="F9" s="109">
        <v>459</v>
      </c>
      <c r="G9" s="109">
        <v>341</v>
      </c>
      <c r="H9" s="116">
        <f t="shared" si="0"/>
        <v>1115</v>
      </c>
      <c r="J9" s="236">
        <v>12</v>
      </c>
    </row>
    <row r="10" spans="1:10" x14ac:dyDescent="0.3">
      <c r="A10" s="109">
        <v>523599</v>
      </c>
      <c r="B10" s="115" t="s">
        <v>13</v>
      </c>
      <c r="C10" s="109">
        <v>129</v>
      </c>
      <c r="D10" s="109">
        <v>396</v>
      </c>
      <c r="E10" s="109">
        <v>432</v>
      </c>
      <c r="F10" s="109">
        <v>840</v>
      </c>
      <c r="G10" s="110"/>
      <c r="H10" s="116">
        <f t="shared" si="0"/>
        <v>1797</v>
      </c>
      <c r="J10" s="236">
        <v>148</v>
      </c>
    </row>
    <row r="11" spans="1:10" x14ac:dyDescent="0.3">
      <c r="A11" s="109">
        <v>523602</v>
      </c>
      <c r="B11" s="117" t="s">
        <v>99</v>
      </c>
      <c r="C11" s="109">
        <v>12</v>
      </c>
      <c r="D11" s="110">
        <v>12</v>
      </c>
      <c r="E11" s="110">
        <v>12</v>
      </c>
      <c r="F11" s="110">
        <v>12</v>
      </c>
      <c r="G11" s="110">
        <v>12</v>
      </c>
      <c r="H11" s="118">
        <f t="shared" si="0"/>
        <v>60</v>
      </c>
      <c r="J11" s="236">
        <v>9</v>
      </c>
    </row>
    <row r="12" spans="1:10" x14ac:dyDescent="0.3">
      <c r="A12" s="109">
        <v>523605</v>
      </c>
      <c r="B12" s="117" t="s">
        <v>100</v>
      </c>
      <c r="C12" s="110">
        <v>9</v>
      </c>
      <c r="D12" s="110">
        <v>9</v>
      </c>
      <c r="E12" s="109">
        <v>12</v>
      </c>
      <c r="F12" s="110">
        <v>9</v>
      </c>
      <c r="G12" s="110">
        <v>10</v>
      </c>
      <c r="H12" s="118">
        <f t="shared" si="0"/>
        <v>49</v>
      </c>
      <c r="J12" s="236">
        <v>12</v>
      </c>
    </row>
    <row r="13" spans="1:10" x14ac:dyDescent="0.3">
      <c r="A13" s="109">
        <v>523606</v>
      </c>
      <c r="B13" s="117" t="s">
        <v>101</v>
      </c>
      <c r="C13" s="110">
        <v>9</v>
      </c>
      <c r="D13" s="110">
        <v>9</v>
      </c>
      <c r="E13" s="109">
        <v>12</v>
      </c>
      <c r="F13" s="110">
        <v>9</v>
      </c>
      <c r="G13" s="110">
        <v>10</v>
      </c>
      <c r="H13" s="118">
        <f t="shared" si="0"/>
        <v>49</v>
      </c>
      <c r="J13" s="237">
        <v>9</v>
      </c>
    </row>
    <row r="14" spans="1:10" x14ac:dyDescent="0.3">
      <c r="A14" s="109">
        <v>523604</v>
      </c>
      <c r="B14" s="117" t="s">
        <v>98</v>
      </c>
      <c r="C14" s="110">
        <v>9</v>
      </c>
      <c r="D14" s="110">
        <v>9</v>
      </c>
      <c r="E14" s="109">
        <v>12</v>
      </c>
      <c r="F14" s="110">
        <v>9</v>
      </c>
      <c r="G14" s="110">
        <v>10</v>
      </c>
      <c r="H14" s="118">
        <f t="shared" si="0"/>
        <v>49</v>
      </c>
      <c r="J14" s="236">
        <v>15</v>
      </c>
    </row>
    <row r="15" spans="1:10" x14ac:dyDescent="0.3">
      <c r="A15" s="109">
        <v>523607</v>
      </c>
      <c r="B15" s="119" t="s">
        <v>103</v>
      </c>
      <c r="C15" s="110"/>
      <c r="D15" s="109">
        <v>43</v>
      </c>
      <c r="E15" s="109">
        <v>930</v>
      </c>
      <c r="F15" s="109">
        <v>1077</v>
      </c>
      <c r="G15" s="109">
        <v>1721</v>
      </c>
      <c r="H15" s="120">
        <f t="shared" si="0"/>
        <v>3771</v>
      </c>
      <c r="J15" s="236">
        <v>15</v>
      </c>
    </row>
    <row r="16" spans="1:10" x14ac:dyDescent="0.3">
      <c r="A16" s="109">
        <v>523610</v>
      </c>
      <c r="B16" s="119" t="s">
        <v>105</v>
      </c>
      <c r="C16" s="110"/>
      <c r="D16" s="109">
        <v>5</v>
      </c>
      <c r="E16" s="110">
        <v>3</v>
      </c>
      <c r="F16" s="110"/>
      <c r="G16" s="110"/>
      <c r="H16" s="120">
        <f t="shared" si="0"/>
        <v>8</v>
      </c>
      <c r="J16" s="236">
        <v>211</v>
      </c>
    </row>
    <row r="17" spans="1:11" x14ac:dyDescent="0.3">
      <c r="A17" s="109">
        <v>523608</v>
      </c>
      <c r="B17" s="119" t="s">
        <v>102</v>
      </c>
      <c r="C17" s="109">
        <v>37</v>
      </c>
      <c r="D17" s="109">
        <v>50</v>
      </c>
      <c r="E17" s="110"/>
      <c r="F17" s="110"/>
      <c r="G17" s="110"/>
      <c r="H17" s="120">
        <f t="shared" si="0"/>
        <v>87</v>
      </c>
      <c r="J17" s="236">
        <v>56</v>
      </c>
    </row>
    <row r="18" spans="1:11" x14ac:dyDescent="0.3">
      <c r="A18" s="109">
        <v>400525</v>
      </c>
      <c r="B18" s="119" t="s">
        <v>104</v>
      </c>
      <c r="C18" s="110"/>
      <c r="D18" s="109">
        <v>291</v>
      </c>
      <c r="E18" s="110"/>
      <c r="F18" s="110"/>
      <c r="G18" s="110"/>
      <c r="H18" s="120">
        <f t="shared" si="0"/>
        <v>291</v>
      </c>
      <c r="J18" s="236">
        <v>156</v>
      </c>
    </row>
    <row r="19" spans="1:11" x14ac:dyDescent="0.3">
      <c r="A19" s="109">
        <v>523612</v>
      </c>
      <c r="B19" s="121" t="s">
        <v>106</v>
      </c>
      <c r="C19" s="110"/>
      <c r="D19" s="110">
        <v>3</v>
      </c>
      <c r="E19" s="109">
        <v>466</v>
      </c>
      <c r="F19" s="109">
        <v>2052</v>
      </c>
      <c r="G19" s="110"/>
      <c r="H19" s="122">
        <f t="shared" si="0"/>
        <v>2521</v>
      </c>
      <c r="J19" s="237">
        <v>36</v>
      </c>
    </row>
    <row r="20" spans="1:11" x14ac:dyDescent="0.3">
      <c r="A20" s="123"/>
      <c r="B20" s="124" t="s">
        <v>120</v>
      </c>
      <c r="C20" s="125">
        <f>SUM(C3:C19)</f>
        <v>205</v>
      </c>
      <c r="D20" s="125">
        <f t="shared" ref="D20:G20" si="1">SUM(D3:D19)</f>
        <v>1326</v>
      </c>
      <c r="E20" s="125">
        <f t="shared" si="1"/>
        <v>2167</v>
      </c>
      <c r="F20" s="125">
        <f t="shared" si="1"/>
        <v>4479</v>
      </c>
      <c r="G20" s="125">
        <f t="shared" si="1"/>
        <v>2104</v>
      </c>
      <c r="H20" s="125">
        <f>SUM(H3:H19)</f>
        <v>10281</v>
      </c>
      <c r="J20" s="238">
        <v>1171</v>
      </c>
      <c r="K20" s="239">
        <f>H20/J20</f>
        <v>8.7796754910333057</v>
      </c>
    </row>
  </sheetData>
  <autoFilter ref="A2:H2" xr:uid="{7AF9D3CE-6CC3-4BD3-8A8F-7F8DA26BDEDE}">
    <sortState xmlns:xlrd2="http://schemas.microsoft.com/office/spreadsheetml/2017/richdata2" ref="A3:H20">
      <sortCondition sortBy="cellColor" ref="B2" dxfId="0"/>
    </sortState>
  </autoFilter>
  <mergeCells count="1">
    <mergeCell ref="A1:H1"/>
  </mergeCells>
  <pageMargins left="0.25" right="0.25" top="0.75" bottom="0.75" header="0.3" footer="0.3"/>
  <pageSetup scale="77" fitToHeight="0" orientation="landscape"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99A7D-B058-4C92-89AB-769311D356E4}">
  <sheetPr>
    <pageSetUpPr fitToPage="1"/>
  </sheetPr>
  <dimension ref="A2:AE72"/>
  <sheetViews>
    <sheetView view="pageBreakPreview" zoomScale="60" zoomScaleNormal="95" workbookViewId="0">
      <selection activeCell="C44" sqref="C44:L44"/>
    </sheetView>
  </sheetViews>
  <sheetFormatPr defaultColWidth="9.109375" defaultRowHeight="15" x14ac:dyDescent="0.25"/>
  <cols>
    <col min="1" max="1" width="9.109375" style="448"/>
    <col min="2" max="2" width="29.109375" style="448" customWidth="1"/>
    <col min="3" max="3" width="20.33203125" style="448" customWidth="1"/>
    <col min="4" max="4" width="20.88671875" style="448" customWidth="1"/>
    <col min="5" max="5" width="20.6640625" style="448" customWidth="1"/>
    <col min="6" max="6" width="21.44140625" style="448" customWidth="1"/>
    <col min="7" max="7" width="23.109375" style="448" customWidth="1"/>
    <col min="8" max="8" width="24.6640625" style="448" customWidth="1"/>
    <col min="9" max="9" width="24" style="448" customWidth="1"/>
    <col min="10" max="10" width="24.88671875" style="448" customWidth="1"/>
    <col min="11" max="11" width="24.5546875" style="448" customWidth="1"/>
    <col min="12" max="12" width="29.5546875" style="448" customWidth="1"/>
    <col min="13" max="13" width="5.6640625" style="448" customWidth="1"/>
    <col min="14" max="14" width="6.44140625" style="448" bestFit="1" customWidth="1"/>
    <col min="15" max="15" width="14.6640625" style="448" bestFit="1" customWidth="1"/>
    <col min="16" max="16" width="15.88671875" style="448" bestFit="1" customWidth="1"/>
    <col min="17" max="17" width="10.88671875" style="448" bestFit="1" customWidth="1"/>
    <col min="18" max="18" width="15.33203125" style="449" customWidth="1"/>
    <col min="19" max="19" width="14.5546875" style="448" bestFit="1" customWidth="1"/>
    <col min="20" max="20" width="13.109375" style="448" bestFit="1" customWidth="1"/>
    <col min="21" max="24" width="15.88671875" style="448" bestFit="1" customWidth="1"/>
    <col min="25" max="25" width="17" style="448" customWidth="1"/>
    <col min="26" max="26" width="17.88671875" style="448" bestFit="1" customWidth="1"/>
    <col min="27" max="27" width="17.88671875" style="448" customWidth="1"/>
    <col min="28" max="31" width="17.88671875" style="448" bestFit="1" customWidth="1"/>
    <col min="32" max="16384" width="9.109375" style="448"/>
  </cols>
  <sheetData>
    <row r="2" spans="1:19" x14ac:dyDescent="0.25">
      <c r="A2" s="470"/>
      <c r="B2" s="470"/>
      <c r="C2" s="470"/>
      <c r="D2" s="470"/>
      <c r="E2" s="470"/>
      <c r="F2" s="470"/>
      <c r="G2" s="470"/>
      <c r="H2" s="470"/>
      <c r="I2" s="470"/>
      <c r="J2" s="470"/>
      <c r="K2" s="470"/>
      <c r="L2" s="470"/>
      <c r="M2" s="470"/>
    </row>
    <row r="3" spans="1:19" ht="44.4" customHeight="1" x14ac:dyDescent="0.4">
      <c r="A3" s="450"/>
      <c r="B3" s="471" t="s">
        <v>386</v>
      </c>
      <c r="C3" s="450"/>
      <c r="D3" s="450"/>
      <c r="E3" s="450"/>
      <c r="F3" s="450"/>
      <c r="G3" s="450"/>
      <c r="H3" s="450"/>
      <c r="I3" s="450"/>
      <c r="J3" s="450"/>
      <c r="K3" s="450"/>
      <c r="L3" s="450"/>
      <c r="M3" s="450"/>
    </row>
    <row r="4" spans="1:19" ht="15.6" thickBot="1" x14ac:dyDescent="0.3">
      <c r="A4" s="450"/>
      <c r="B4" s="450"/>
      <c r="C4" s="450"/>
      <c r="D4" s="450"/>
      <c r="E4" s="450"/>
      <c r="F4" s="450"/>
      <c r="G4" s="450"/>
      <c r="H4" s="450"/>
      <c r="I4" s="450"/>
      <c r="J4" s="450"/>
      <c r="K4" s="450"/>
      <c r="L4" s="450"/>
      <c r="M4" s="450"/>
    </row>
    <row r="5" spans="1:19" x14ac:dyDescent="0.25">
      <c r="A5" s="450"/>
      <c r="B5" s="793" t="s">
        <v>384</v>
      </c>
      <c r="C5" s="794"/>
      <c r="D5" s="794"/>
      <c r="E5" s="795"/>
      <c r="F5" s="820" t="s">
        <v>390</v>
      </c>
      <c r="G5" s="800"/>
      <c r="H5" s="800"/>
      <c r="I5" s="800"/>
      <c r="J5" s="800"/>
      <c r="K5" s="800"/>
      <c r="L5" s="801"/>
      <c r="M5" s="450"/>
    </row>
    <row r="6" spans="1:19" ht="15.6" thickBot="1" x14ac:dyDescent="0.3">
      <c r="A6" s="450"/>
      <c r="B6" s="796"/>
      <c r="C6" s="797"/>
      <c r="D6" s="797"/>
      <c r="E6" s="798"/>
      <c r="F6" s="802"/>
      <c r="G6" s="803"/>
      <c r="H6" s="803"/>
      <c r="I6" s="803"/>
      <c r="J6" s="803"/>
      <c r="K6" s="803"/>
      <c r="L6" s="804"/>
      <c r="M6" s="450"/>
    </row>
    <row r="7" spans="1:19" x14ac:dyDescent="0.25">
      <c r="A7" s="450"/>
      <c r="B7" s="793" t="s">
        <v>383</v>
      </c>
      <c r="C7" s="794"/>
      <c r="D7" s="794"/>
      <c r="E7" s="795"/>
      <c r="F7" s="799" t="s">
        <v>391</v>
      </c>
      <c r="G7" s="800"/>
      <c r="H7" s="800"/>
      <c r="I7" s="800"/>
      <c r="J7" s="800"/>
      <c r="K7" s="800"/>
      <c r="L7" s="801"/>
      <c r="M7" s="450"/>
    </row>
    <row r="8" spans="1:19" ht="15.6" thickBot="1" x14ac:dyDescent="0.3">
      <c r="A8" s="450"/>
      <c r="B8" s="796"/>
      <c r="C8" s="797"/>
      <c r="D8" s="797"/>
      <c r="E8" s="798"/>
      <c r="F8" s="802"/>
      <c r="G8" s="803"/>
      <c r="H8" s="803"/>
      <c r="I8" s="803"/>
      <c r="J8" s="803"/>
      <c r="K8" s="803"/>
      <c r="L8" s="804"/>
      <c r="M8" s="450"/>
    </row>
    <row r="9" spans="1:19" x14ac:dyDescent="0.25">
      <c r="A9" s="450"/>
      <c r="B9" s="793" t="s">
        <v>382</v>
      </c>
      <c r="C9" s="794"/>
      <c r="D9" s="794"/>
      <c r="E9" s="795"/>
      <c r="F9" s="821">
        <f>'Tender Cover Sheet'!C4</f>
        <v>0</v>
      </c>
      <c r="G9" s="822"/>
      <c r="H9" s="822"/>
      <c r="I9" s="822"/>
      <c r="J9" s="822"/>
      <c r="K9" s="822"/>
      <c r="L9" s="823"/>
      <c r="M9" s="450"/>
    </row>
    <row r="10" spans="1:19" ht="15.6" thickBot="1" x14ac:dyDescent="0.3">
      <c r="A10" s="450"/>
      <c r="B10" s="796"/>
      <c r="C10" s="797"/>
      <c r="D10" s="797"/>
      <c r="E10" s="798"/>
      <c r="F10" s="824"/>
      <c r="G10" s="825"/>
      <c r="H10" s="825"/>
      <c r="I10" s="825"/>
      <c r="J10" s="825"/>
      <c r="K10" s="825"/>
      <c r="L10" s="826"/>
      <c r="M10" s="450"/>
    </row>
    <row r="11" spans="1:19" ht="15.6" x14ac:dyDescent="0.3">
      <c r="A11" s="450"/>
      <c r="B11" s="811" t="s">
        <v>381</v>
      </c>
      <c r="C11" s="814" t="s">
        <v>380</v>
      </c>
      <c r="D11" s="814"/>
      <c r="E11" s="814"/>
      <c r="F11" s="814"/>
      <c r="G11" s="814"/>
      <c r="H11" s="814"/>
      <c r="I11" s="814"/>
      <c r="J11" s="814"/>
      <c r="K11" s="814"/>
      <c r="L11" s="815"/>
      <c r="M11" s="450"/>
    </row>
    <row r="12" spans="1:19" ht="15.6" x14ac:dyDescent="0.3">
      <c r="A12" s="450"/>
      <c r="B12" s="812"/>
      <c r="C12" s="816" t="s">
        <v>388</v>
      </c>
      <c r="D12" s="816"/>
      <c r="E12" s="816"/>
      <c r="F12" s="816"/>
      <c r="G12" s="816"/>
      <c r="H12" s="816"/>
      <c r="I12" s="816"/>
      <c r="J12" s="816"/>
      <c r="K12" s="816"/>
      <c r="L12" s="817"/>
      <c r="M12" s="450"/>
    </row>
    <row r="13" spans="1:19" ht="16.2" thickBot="1" x14ac:dyDescent="0.35">
      <c r="A13" s="450"/>
      <c r="B13" s="813"/>
      <c r="C13" s="818" t="s">
        <v>385</v>
      </c>
      <c r="D13" s="818"/>
      <c r="E13" s="818"/>
      <c r="F13" s="818"/>
      <c r="G13" s="818"/>
      <c r="H13" s="818"/>
      <c r="I13" s="818"/>
      <c r="J13" s="818"/>
      <c r="K13" s="818"/>
      <c r="L13" s="819"/>
      <c r="M13" s="450"/>
    </row>
    <row r="14" spans="1:19" x14ac:dyDescent="0.25">
      <c r="A14" s="450"/>
      <c r="B14" s="457"/>
      <c r="C14" s="462">
        <v>1</v>
      </c>
      <c r="D14" s="462">
        <v>2</v>
      </c>
      <c r="E14" s="462">
        <v>3</v>
      </c>
      <c r="F14" s="462">
        <v>4</v>
      </c>
      <c r="G14" s="462">
        <v>5</v>
      </c>
      <c r="H14" s="462">
        <v>6</v>
      </c>
      <c r="I14" s="463" t="s">
        <v>378</v>
      </c>
      <c r="J14" s="462" t="s">
        <v>377</v>
      </c>
      <c r="K14" s="462" t="s">
        <v>376</v>
      </c>
      <c r="L14" s="461" t="s">
        <v>375</v>
      </c>
      <c r="M14" s="450"/>
    </row>
    <row r="15" spans="1:19" x14ac:dyDescent="0.25">
      <c r="A15" s="450"/>
      <c r="B15" s="504" t="s">
        <v>374</v>
      </c>
      <c r="C15" s="464"/>
      <c r="D15" s="464"/>
      <c r="E15" s="464"/>
      <c r="F15" s="464"/>
      <c r="G15" s="464"/>
      <c r="H15" s="464"/>
      <c r="I15" s="464"/>
      <c r="J15" s="464"/>
      <c r="K15" s="464"/>
      <c r="L15" s="465"/>
      <c r="M15" s="458"/>
      <c r="O15" s="449"/>
      <c r="S15" s="451"/>
    </row>
    <row r="16" spans="1:19" x14ac:dyDescent="0.25">
      <c r="A16" s="450"/>
      <c r="B16" s="460" t="s">
        <v>373</v>
      </c>
      <c r="C16" s="464"/>
      <c r="D16" s="464"/>
      <c r="E16" s="464"/>
      <c r="F16" s="464"/>
      <c r="G16" s="464"/>
      <c r="H16" s="464"/>
      <c r="I16" s="464"/>
      <c r="J16" s="464"/>
      <c r="K16" s="464"/>
      <c r="L16" s="465"/>
      <c r="M16" s="458"/>
      <c r="O16" s="449"/>
      <c r="S16" s="451"/>
    </row>
    <row r="17" spans="1:19" x14ac:dyDescent="0.25">
      <c r="A17" s="450"/>
      <c r="B17" s="460" t="s">
        <v>372</v>
      </c>
      <c r="C17" s="464"/>
      <c r="D17" s="464"/>
      <c r="E17" s="464"/>
      <c r="F17" s="464"/>
      <c r="G17" s="464"/>
      <c r="H17" s="464"/>
      <c r="I17" s="464"/>
      <c r="J17" s="464"/>
      <c r="K17" s="464"/>
      <c r="L17" s="465"/>
      <c r="M17" s="458"/>
      <c r="O17" s="449"/>
      <c r="S17" s="451"/>
    </row>
    <row r="18" spans="1:19" x14ac:dyDescent="0.25">
      <c r="A18" s="450"/>
      <c r="B18" s="460" t="s">
        <v>371</v>
      </c>
      <c r="C18" s="464"/>
      <c r="D18" s="464"/>
      <c r="E18" s="464"/>
      <c r="F18" s="464"/>
      <c r="G18" s="464"/>
      <c r="H18" s="464"/>
      <c r="I18" s="464"/>
      <c r="J18" s="464"/>
      <c r="K18" s="464"/>
      <c r="L18" s="465"/>
      <c r="M18" s="458"/>
      <c r="O18" s="449"/>
      <c r="S18" s="451"/>
    </row>
    <row r="19" spans="1:19" x14ac:dyDescent="0.25">
      <c r="A19" s="450"/>
      <c r="B19" s="460" t="s">
        <v>370</v>
      </c>
      <c r="C19" s="464"/>
      <c r="D19" s="464"/>
      <c r="E19" s="464"/>
      <c r="F19" s="464"/>
      <c r="G19" s="464"/>
      <c r="H19" s="464"/>
      <c r="I19" s="464"/>
      <c r="J19" s="464"/>
      <c r="K19" s="464"/>
      <c r="L19" s="465"/>
      <c r="M19" s="458"/>
      <c r="O19" s="449"/>
      <c r="S19" s="451"/>
    </row>
    <row r="20" spans="1:19" x14ac:dyDescent="0.25">
      <c r="A20" s="450"/>
      <c r="B20" s="504" t="s">
        <v>369</v>
      </c>
      <c r="C20" s="464"/>
      <c r="D20" s="464"/>
      <c r="E20" s="464"/>
      <c r="F20" s="464"/>
      <c r="G20" s="464"/>
      <c r="H20" s="464"/>
      <c r="I20" s="464"/>
      <c r="J20" s="464"/>
      <c r="K20" s="464"/>
      <c r="L20" s="465"/>
      <c r="M20" s="458"/>
      <c r="O20" s="449"/>
      <c r="S20" s="451"/>
    </row>
    <row r="21" spans="1:19" x14ac:dyDescent="0.25">
      <c r="A21" s="450"/>
      <c r="B21" s="460" t="s">
        <v>368</v>
      </c>
      <c r="C21" s="464"/>
      <c r="D21" s="464"/>
      <c r="E21" s="464"/>
      <c r="F21" s="464"/>
      <c r="G21" s="464"/>
      <c r="H21" s="464"/>
      <c r="I21" s="464"/>
      <c r="J21" s="464"/>
      <c r="K21" s="464"/>
      <c r="L21" s="465"/>
      <c r="M21" s="458"/>
      <c r="O21" s="449"/>
      <c r="S21" s="451"/>
    </row>
    <row r="22" spans="1:19" x14ac:dyDescent="0.25">
      <c r="A22" s="450"/>
      <c r="B22" s="460" t="s">
        <v>367</v>
      </c>
      <c r="C22" s="464"/>
      <c r="D22" s="464"/>
      <c r="E22" s="464"/>
      <c r="F22" s="464"/>
      <c r="G22" s="464"/>
      <c r="H22" s="464"/>
      <c r="I22" s="464"/>
      <c r="J22" s="464"/>
      <c r="K22" s="464"/>
      <c r="L22" s="465"/>
      <c r="M22" s="458"/>
      <c r="O22" s="449"/>
      <c r="S22" s="451"/>
    </row>
    <row r="23" spans="1:19" x14ac:dyDescent="0.25">
      <c r="A23" s="450"/>
      <c r="B23" s="460" t="s">
        <v>366</v>
      </c>
      <c r="C23" s="464"/>
      <c r="D23" s="464"/>
      <c r="E23" s="464"/>
      <c r="F23" s="464"/>
      <c r="G23" s="464"/>
      <c r="H23" s="464"/>
      <c r="I23" s="464"/>
      <c r="J23" s="464"/>
      <c r="K23" s="464"/>
      <c r="L23" s="465"/>
      <c r="M23" s="458"/>
      <c r="O23" s="449"/>
      <c r="S23" s="451"/>
    </row>
    <row r="24" spans="1:19" x14ac:dyDescent="0.25">
      <c r="A24" s="450"/>
      <c r="B24" s="460" t="s">
        <v>365</v>
      </c>
      <c r="C24" s="464"/>
      <c r="D24" s="464"/>
      <c r="E24" s="464"/>
      <c r="F24" s="464"/>
      <c r="G24" s="464"/>
      <c r="H24" s="464"/>
      <c r="I24" s="464"/>
      <c r="J24" s="464"/>
      <c r="K24" s="464"/>
      <c r="L24" s="465"/>
      <c r="M24" s="458"/>
      <c r="O24" s="449"/>
      <c r="S24" s="451"/>
    </row>
    <row r="25" spans="1:19" x14ac:dyDescent="0.25">
      <c r="A25" s="450"/>
      <c r="B25" s="460" t="s">
        <v>364</v>
      </c>
      <c r="C25" s="464"/>
      <c r="D25" s="464"/>
      <c r="E25" s="464"/>
      <c r="F25" s="464"/>
      <c r="G25" s="464"/>
      <c r="H25" s="464"/>
      <c r="I25" s="464"/>
      <c r="J25" s="464"/>
      <c r="K25" s="464"/>
      <c r="L25" s="465"/>
      <c r="M25" s="458"/>
      <c r="O25" s="449"/>
      <c r="S25" s="451"/>
    </row>
    <row r="26" spans="1:19" x14ac:dyDescent="0.25">
      <c r="A26" s="450"/>
      <c r="B26" s="460" t="s">
        <v>363</v>
      </c>
      <c r="C26" s="464"/>
      <c r="D26" s="464"/>
      <c r="E26" s="464"/>
      <c r="F26" s="464"/>
      <c r="G26" s="464"/>
      <c r="H26" s="464"/>
      <c r="I26" s="464"/>
      <c r="J26" s="464"/>
      <c r="K26" s="464"/>
      <c r="L26" s="465"/>
      <c r="M26" s="458"/>
      <c r="O26" s="449"/>
      <c r="S26" s="451"/>
    </row>
    <row r="27" spans="1:19" x14ac:dyDescent="0.25">
      <c r="A27" s="450"/>
      <c r="B27" s="460" t="s">
        <v>362</v>
      </c>
      <c r="C27" s="464"/>
      <c r="D27" s="464"/>
      <c r="E27" s="464"/>
      <c r="F27" s="464"/>
      <c r="G27" s="464"/>
      <c r="H27" s="464"/>
      <c r="I27" s="464"/>
      <c r="J27" s="464"/>
      <c r="K27" s="464"/>
      <c r="L27" s="465"/>
      <c r="M27" s="458"/>
      <c r="O27" s="449"/>
      <c r="S27" s="451"/>
    </row>
    <row r="28" spans="1:19" x14ac:dyDescent="0.25">
      <c r="A28" s="450"/>
      <c r="B28" s="460" t="s">
        <v>361</v>
      </c>
      <c r="C28" s="464"/>
      <c r="D28" s="464"/>
      <c r="E28" s="464"/>
      <c r="F28" s="464"/>
      <c r="G28" s="464"/>
      <c r="H28" s="464"/>
      <c r="I28" s="464"/>
      <c r="J28" s="464"/>
      <c r="K28" s="464"/>
      <c r="L28" s="465"/>
      <c r="M28" s="458"/>
      <c r="O28" s="449"/>
      <c r="S28" s="451"/>
    </row>
    <row r="29" spans="1:19" ht="15.6" thickBot="1" x14ac:dyDescent="0.3">
      <c r="A29" s="450"/>
      <c r="B29" s="459" t="s">
        <v>360</v>
      </c>
      <c r="C29" s="472"/>
      <c r="D29" s="472"/>
      <c r="E29" s="472"/>
      <c r="F29" s="472"/>
      <c r="G29" s="472"/>
      <c r="H29" s="472"/>
      <c r="I29" s="472"/>
      <c r="J29" s="472"/>
      <c r="K29" s="472"/>
      <c r="L29" s="473"/>
      <c r="M29" s="458"/>
      <c r="O29" s="449"/>
      <c r="S29" s="451"/>
    </row>
    <row r="30" spans="1:19" ht="15.6" thickBot="1" x14ac:dyDescent="0.3">
      <c r="A30" s="450"/>
      <c r="B30" s="450"/>
      <c r="C30" s="450"/>
      <c r="D30" s="450"/>
      <c r="E30" s="450"/>
      <c r="F30" s="450"/>
      <c r="G30" s="450"/>
      <c r="H30" s="450"/>
      <c r="I30" s="450"/>
      <c r="J30" s="450"/>
      <c r="K30" s="450"/>
      <c r="L30" s="450"/>
      <c r="M30" s="458"/>
    </row>
    <row r="31" spans="1:19" ht="15.6" x14ac:dyDescent="0.25">
      <c r="A31" s="450"/>
      <c r="B31" s="474"/>
      <c r="C31" s="466"/>
      <c r="D31" s="466"/>
      <c r="E31" s="466"/>
      <c r="F31" s="466"/>
      <c r="G31" s="466"/>
      <c r="H31" s="466"/>
      <c r="I31" s="466"/>
      <c r="J31" s="466"/>
      <c r="K31" s="466"/>
      <c r="L31" s="467"/>
      <c r="M31" s="458"/>
    </row>
    <row r="32" spans="1:19" ht="15.6" x14ac:dyDescent="0.25">
      <c r="A32" s="450"/>
      <c r="B32" s="476" t="s">
        <v>359</v>
      </c>
      <c r="C32" s="477"/>
      <c r="D32" s="477"/>
      <c r="E32" s="477"/>
      <c r="F32" s="477"/>
      <c r="G32" s="477"/>
      <c r="H32" s="477"/>
      <c r="I32" s="477"/>
      <c r="J32" s="477"/>
      <c r="K32" s="477"/>
      <c r="L32" s="478"/>
      <c r="M32" s="458"/>
    </row>
    <row r="33" spans="1:13" ht="15.6" thickBot="1" x14ac:dyDescent="0.3">
      <c r="A33" s="450"/>
      <c r="B33" s="475"/>
      <c r="C33" s="468"/>
      <c r="D33" s="468"/>
      <c r="E33" s="468"/>
      <c r="F33" s="468"/>
      <c r="G33" s="468"/>
      <c r="H33" s="468"/>
      <c r="I33" s="468"/>
      <c r="J33" s="468"/>
      <c r="K33" s="468"/>
      <c r="L33" s="469"/>
      <c r="M33" s="458"/>
    </row>
    <row r="34" spans="1:13" x14ac:dyDescent="0.25">
      <c r="A34" s="450"/>
      <c r="B34" s="450"/>
      <c r="C34" s="450"/>
      <c r="D34" s="450"/>
      <c r="E34" s="450"/>
      <c r="F34" s="450"/>
      <c r="G34" s="450"/>
      <c r="H34" s="450"/>
      <c r="I34" s="450"/>
      <c r="J34" s="450"/>
      <c r="K34" s="450"/>
      <c r="L34" s="450"/>
      <c r="M34" s="458"/>
    </row>
    <row r="35" spans="1:13" ht="44.4" customHeight="1" x14ac:dyDescent="0.4">
      <c r="A35" s="450"/>
      <c r="B35" s="471" t="s">
        <v>389</v>
      </c>
      <c r="C35" s="450"/>
      <c r="D35" s="450"/>
      <c r="E35" s="450"/>
      <c r="F35" s="450"/>
      <c r="G35" s="450"/>
      <c r="H35" s="450"/>
      <c r="I35" s="450"/>
      <c r="J35" s="450"/>
      <c r="K35" s="450"/>
      <c r="L35" s="450"/>
      <c r="M35" s="450"/>
    </row>
    <row r="36" spans="1:13" x14ac:dyDescent="0.25">
      <c r="A36" s="450"/>
      <c r="B36" s="450"/>
      <c r="C36" s="450"/>
      <c r="D36" s="450"/>
      <c r="E36" s="450"/>
      <c r="F36" s="450"/>
      <c r="G36" s="450"/>
      <c r="H36" s="450"/>
      <c r="I36" s="450"/>
      <c r="J36" s="450"/>
      <c r="K36" s="450"/>
      <c r="L36" s="450"/>
      <c r="M36" s="450"/>
    </row>
    <row r="37" spans="1:13" ht="15.6" thickBot="1" x14ac:dyDescent="0.3">
      <c r="A37" s="450"/>
      <c r="B37" s="450"/>
      <c r="C37" s="450"/>
      <c r="D37" s="450"/>
      <c r="E37" s="450"/>
      <c r="F37" s="450"/>
      <c r="G37" s="450"/>
      <c r="H37" s="450"/>
      <c r="I37" s="450"/>
      <c r="J37" s="450"/>
      <c r="K37" s="450"/>
      <c r="L37" s="450"/>
      <c r="M37" s="450"/>
    </row>
    <row r="38" spans="1:13" ht="15" customHeight="1" x14ac:dyDescent="0.25">
      <c r="A38" s="450"/>
      <c r="B38" s="793" t="s">
        <v>384</v>
      </c>
      <c r="C38" s="794"/>
      <c r="D38" s="794"/>
      <c r="E38" s="795"/>
      <c r="F38" s="820" t="s">
        <v>390</v>
      </c>
      <c r="G38" s="800"/>
      <c r="H38" s="800"/>
      <c r="I38" s="800"/>
      <c r="J38" s="800"/>
      <c r="K38" s="800"/>
      <c r="L38" s="801"/>
      <c r="M38" s="450"/>
    </row>
    <row r="39" spans="1:13" ht="15.75" customHeight="1" thickBot="1" x14ac:dyDescent="0.3">
      <c r="A39" s="450"/>
      <c r="B39" s="796"/>
      <c r="C39" s="797"/>
      <c r="D39" s="797"/>
      <c r="E39" s="798"/>
      <c r="F39" s="802"/>
      <c r="G39" s="803"/>
      <c r="H39" s="803"/>
      <c r="I39" s="803"/>
      <c r="J39" s="803"/>
      <c r="K39" s="803"/>
      <c r="L39" s="804"/>
      <c r="M39" s="450"/>
    </row>
    <row r="40" spans="1:13" ht="15" customHeight="1" x14ac:dyDescent="0.25">
      <c r="A40" s="450"/>
      <c r="B40" s="793" t="s">
        <v>383</v>
      </c>
      <c r="C40" s="794"/>
      <c r="D40" s="794"/>
      <c r="E40" s="795"/>
      <c r="F40" s="799" t="s">
        <v>391</v>
      </c>
      <c r="G40" s="800"/>
      <c r="H40" s="800"/>
      <c r="I40" s="800"/>
      <c r="J40" s="800"/>
      <c r="K40" s="800"/>
      <c r="L40" s="801"/>
      <c r="M40" s="450"/>
    </row>
    <row r="41" spans="1:13" ht="15.75" customHeight="1" thickBot="1" x14ac:dyDescent="0.3">
      <c r="A41" s="450"/>
      <c r="B41" s="796"/>
      <c r="C41" s="797"/>
      <c r="D41" s="797"/>
      <c r="E41" s="798"/>
      <c r="F41" s="802"/>
      <c r="G41" s="803"/>
      <c r="H41" s="803"/>
      <c r="I41" s="803"/>
      <c r="J41" s="803"/>
      <c r="K41" s="803"/>
      <c r="L41" s="804"/>
      <c r="M41" s="450"/>
    </row>
    <row r="42" spans="1:13" ht="15" customHeight="1" x14ac:dyDescent="0.25">
      <c r="A42" s="450"/>
      <c r="B42" s="793" t="s">
        <v>382</v>
      </c>
      <c r="C42" s="794"/>
      <c r="D42" s="794"/>
      <c r="E42" s="795"/>
      <c r="F42" s="805">
        <f>F9</f>
        <v>0</v>
      </c>
      <c r="G42" s="806"/>
      <c r="H42" s="806"/>
      <c r="I42" s="806"/>
      <c r="J42" s="806"/>
      <c r="K42" s="806"/>
      <c r="L42" s="807"/>
      <c r="M42" s="450"/>
    </row>
    <row r="43" spans="1:13" ht="15.6" customHeight="1" thickBot="1" x14ac:dyDescent="0.3">
      <c r="A43" s="450"/>
      <c r="B43" s="796"/>
      <c r="C43" s="797"/>
      <c r="D43" s="797"/>
      <c r="E43" s="798"/>
      <c r="F43" s="808"/>
      <c r="G43" s="809"/>
      <c r="H43" s="809"/>
      <c r="I43" s="809"/>
      <c r="J43" s="809"/>
      <c r="K43" s="809"/>
      <c r="L43" s="810"/>
      <c r="M43" s="450"/>
    </row>
    <row r="44" spans="1:13" ht="15.6" x14ac:dyDescent="0.3">
      <c r="A44" s="450"/>
      <c r="B44" s="811" t="s">
        <v>381</v>
      </c>
      <c r="C44" s="814" t="s">
        <v>380</v>
      </c>
      <c r="D44" s="814"/>
      <c r="E44" s="814"/>
      <c r="F44" s="814"/>
      <c r="G44" s="814"/>
      <c r="H44" s="814"/>
      <c r="I44" s="814"/>
      <c r="J44" s="814"/>
      <c r="K44" s="814"/>
      <c r="L44" s="815"/>
      <c r="M44" s="450"/>
    </row>
    <row r="45" spans="1:13" ht="15.6" x14ac:dyDescent="0.3">
      <c r="A45" s="450"/>
      <c r="B45" s="812"/>
      <c r="C45" s="816"/>
      <c r="D45" s="816"/>
      <c r="E45" s="816"/>
      <c r="F45" s="816"/>
      <c r="G45" s="816"/>
      <c r="H45" s="816"/>
      <c r="I45" s="816"/>
      <c r="J45" s="816"/>
      <c r="K45" s="816"/>
      <c r="L45" s="817"/>
      <c r="M45" s="450"/>
    </row>
    <row r="46" spans="1:13" ht="16.2" thickBot="1" x14ac:dyDescent="0.35">
      <c r="A46" s="450"/>
      <c r="B46" s="813"/>
      <c r="C46" s="818" t="s">
        <v>379</v>
      </c>
      <c r="D46" s="818"/>
      <c r="E46" s="818"/>
      <c r="F46" s="818"/>
      <c r="G46" s="818"/>
      <c r="H46" s="818"/>
      <c r="I46" s="818"/>
      <c r="J46" s="818"/>
      <c r="K46" s="818"/>
      <c r="L46" s="819"/>
      <c r="M46" s="450"/>
    </row>
    <row r="47" spans="1:13" x14ac:dyDescent="0.25">
      <c r="A47" s="450"/>
      <c r="B47" s="457"/>
      <c r="C47" s="455">
        <v>1</v>
      </c>
      <c r="D47" s="455">
        <v>2</v>
      </c>
      <c r="E47" s="455">
        <v>3</v>
      </c>
      <c r="F47" s="455">
        <v>4</v>
      </c>
      <c r="G47" s="455">
        <v>5</v>
      </c>
      <c r="H47" s="455">
        <v>6</v>
      </c>
      <c r="I47" s="456" t="s">
        <v>378</v>
      </c>
      <c r="J47" s="455" t="s">
        <v>377</v>
      </c>
      <c r="K47" s="455" t="s">
        <v>376</v>
      </c>
      <c r="L47" s="454" t="s">
        <v>375</v>
      </c>
      <c r="M47" s="450"/>
    </row>
    <row r="48" spans="1:13" x14ac:dyDescent="0.25">
      <c r="A48" s="450"/>
      <c r="B48" s="505" t="s">
        <v>374</v>
      </c>
      <c r="C48" s="464"/>
      <c r="D48" s="464"/>
      <c r="E48" s="464"/>
      <c r="F48" s="464"/>
      <c r="G48" s="464"/>
      <c r="H48" s="464"/>
      <c r="I48" s="464"/>
      <c r="J48" s="464"/>
      <c r="K48" s="464"/>
      <c r="L48" s="465"/>
      <c r="M48" s="450"/>
    </row>
    <row r="49" spans="1:31" x14ac:dyDescent="0.25">
      <c r="A49" s="450"/>
      <c r="B49" s="453" t="s">
        <v>373</v>
      </c>
      <c r="C49" s="464"/>
      <c r="D49" s="464"/>
      <c r="E49" s="464"/>
      <c r="F49" s="464"/>
      <c r="G49" s="464"/>
      <c r="H49" s="464"/>
      <c r="I49" s="464"/>
      <c r="J49" s="464"/>
      <c r="K49" s="464"/>
      <c r="L49" s="465"/>
      <c r="M49" s="450"/>
      <c r="P49" s="451"/>
      <c r="T49" s="449"/>
      <c r="U49" s="451"/>
      <c r="V49" s="451"/>
      <c r="W49" s="451"/>
      <c r="X49" s="451"/>
      <c r="Y49" s="451"/>
      <c r="Z49" s="451"/>
      <c r="AA49" s="451"/>
      <c r="AB49" s="451"/>
      <c r="AC49" s="451"/>
      <c r="AD49" s="451"/>
      <c r="AE49" s="451"/>
    </row>
    <row r="50" spans="1:31" x14ac:dyDescent="0.25">
      <c r="A50" s="450"/>
      <c r="B50" s="453" t="s">
        <v>372</v>
      </c>
      <c r="C50" s="464"/>
      <c r="D50" s="464"/>
      <c r="E50" s="464"/>
      <c r="F50" s="464"/>
      <c r="G50" s="464"/>
      <c r="H50" s="464"/>
      <c r="I50" s="464"/>
      <c r="J50" s="464"/>
      <c r="K50" s="464"/>
      <c r="L50" s="465"/>
      <c r="M50" s="450"/>
      <c r="P50" s="451"/>
      <c r="T50" s="449"/>
      <c r="U50" s="451"/>
      <c r="V50" s="451"/>
      <c r="W50" s="451"/>
      <c r="X50" s="451"/>
      <c r="Y50" s="451"/>
      <c r="Z50" s="451"/>
      <c r="AA50" s="451"/>
      <c r="AB50" s="451"/>
      <c r="AC50" s="451"/>
      <c r="AD50" s="451"/>
      <c r="AE50" s="451"/>
    </row>
    <row r="51" spans="1:31" x14ac:dyDescent="0.25">
      <c r="A51" s="450"/>
      <c r="B51" s="453" t="s">
        <v>371</v>
      </c>
      <c r="C51" s="464"/>
      <c r="D51" s="464"/>
      <c r="E51" s="464"/>
      <c r="F51" s="464"/>
      <c r="G51" s="464"/>
      <c r="H51" s="464"/>
      <c r="I51" s="464"/>
      <c r="J51" s="464"/>
      <c r="K51" s="464"/>
      <c r="L51" s="465"/>
      <c r="M51" s="450"/>
      <c r="P51" s="451"/>
      <c r="T51" s="449"/>
      <c r="U51" s="451"/>
      <c r="V51" s="451"/>
      <c r="W51" s="451"/>
      <c r="X51" s="451"/>
      <c r="Y51" s="451"/>
      <c r="Z51" s="451"/>
      <c r="AA51" s="451"/>
      <c r="AB51" s="451"/>
      <c r="AC51" s="451"/>
      <c r="AD51" s="451"/>
      <c r="AE51" s="451"/>
    </row>
    <row r="52" spans="1:31" x14ac:dyDescent="0.25">
      <c r="A52" s="450"/>
      <c r="B52" s="453" t="s">
        <v>370</v>
      </c>
      <c r="C52" s="464"/>
      <c r="D52" s="464"/>
      <c r="E52" s="464"/>
      <c r="F52" s="464"/>
      <c r="G52" s="464"/>
      <c r="H52" s="464"/>
      <c r="I52" s="464"/>
      <c r="J52" s="464"/>
      <c r="K52" s="464"/>
      <c r="L52" s="465"/>
      <c r="M52" s="450"/>
      <c r="P52" s="451"/>
      <c r="T52" s="449"/>
      <c r="U52" s="451"/>
      <c r="V52" s="451"/>
      <c r="W52" s="451"/>
      <c r="X52" s="451"/>
      <c r="Y52" s="451"/>
      <c r="Z52" s="451"/>
      <c r="AA52" s="451"/>
      <c r="AB52" s="451"/>
      <c r="AC52" s="451"/>
      <c r="AD52" s="451"/>
      <c r="AE52" s="451"/>
    </row>
    <row r="53" spans="1:31" x14ac:dyDescent="0.25">
      <c r="A53" s="450"/>
      <c r="B53" s="505" t="s">
        <v>369</v>
      </c>
      <c r="C53" s="464"/>
      <c r="D53" s="464"/>
      <c r="E53" s="464"/>
      <c r="F53" s="464"/>
      <c r="G53" s="464"/>
      <c r="H53" s="464"/>
      <c r="I53" s="464"/>
      <c r="J53" s="464"/>
      <c r="K53" s="464"/>
      <c r="L53" s="465"/>
      <c r="M53" s="450"/>
      <c r="P53" s="451"/>
      <c r="T53" s="449"/>
      <c r="U53" s="451"/>
      <c r="V53" s="451"/>
      <c r="W53" s="451"/>
      <c r="X53" s="451"/>
      <c r="Y53" s="451"/>
      <c r="Z53" s="451"/>
      <c r="AA53" s="451"/>
      <c r="AB53" s="451"/>
      <c r="AC53" s="451"/>
      <c r="AD53" s="451"/>
      <c r="AE53" s="451"/>
    </row>
    <row r="54" spans="1:31" x14ac:dyDescent="0.25">
      <c r="A54" s="450"/>
      <c r="B54" s="453" t="s">
        <v>368</v>
      </c>
      <c r="C54" s="464"/>
      <c r="D54" s="464"/>
      <c r="E54" s="464"/>
      <c r="F54" s="464"/>
      <c r="G54" s="464"/>
      <c r="H54" s="464"/>
      <c r="I54" s="464"/>
      <c r="J54" s="464"/>
      <c r="K54" s="464"/>
      <c r="L54" s="465"/>
      <c r="M54" s="450"/>
      <c r="P54" s="451"/>
      <c r="T54" s="449"/>
      <c r="U54" s="451"/>
      <c r="V54" s="451"/>
      <c r="W54" s="451"/>
      <c r="X54" s="451"/>
      <c r="Y54" s="451"/>
      <c r="Z54" s="451"/>
      <c r="AA54" s="451"/>
      <c r="AB54" s="451"/>
      <c r="AC54" s="451"/>
      <c r="AD54" s="451"/>
      <c r="AE54" s="451"/>
    </row>
    <row r="55" spans="1:31" x14ac:dyDescent="0.25">
      <c r="A55" s="450"/>
      <c r="B55" s="453" t="s">
        <v>367</v>
      </c>
      <c r="C55" s="464"/>
      <c r="D55" s="464"/>
      <c r="E55" s="464"/>
      <c r="F55" s="464"/>
      <c r="G55" s="464"/>
      <c r="H55" s="464"/>
      <c r="I55" s="464"/>
      <c r="J55" s="464"/>
      <c r="K55" s="464"/>
      <c r="L55" s="465"/>
      <c r="M55" s="450"/>
      <c r="P55" s="451"/>
      <c r="T55" s="449"/>
      <c r="U55" s="451"/>
      <c r="V55" s="451"/>
      <c r="W55" s="451"/>
      <c r="X55" s="451"/>
      <c r="Y55" s="451"/>
      <c r="Z55" s="451"/>
      <c r="AA55" s="451"/>
      <c r="AB55" s="451"/>
      <c r="AC55" s="451"/>
      <c r="AD55" s="451"/>
      <c r="AE55" s="451"/>
    </row>
    <row r="56" spans="1:31" x14ac:dyDescent="0.25">
      <c r="A56" s="450"/>
      <c r="B56" s="453" t="s">
        <v>366</v>
      </c>
      <c r="C56" s="464"/>
      <c r="D56" s="464"/>
      <c r="E56" s="464"/>
      <c r="F56" s="464"/>
      <c r="G56" s="464"/>
      <c r="H56" s="464"/>
      <c r="I56" s="464"/>
      <c r="J56" s="464"/>
      <c r="K56" s="464"/>
      <c r="L56" s="465"/>
      <c r="M56" s="450"/>
      <c r="P56" s="451"/>
      <c r="T56" s="449"/>
      <c r="U56" s="451"/>
      <c r="V56" s="451"/>
      <c r="W56" s="451"/>
      <c r="X56" s="451"/>
      <c r="Y56" s="451"/>
      <c r="Z56" s="451"/>
      <c r="AA56" s="451"/>
      <c r="AB56" s="451"/>
      <c r="AC56" s="451"/>
      <c r="AD56" s="451"/>
      <c r="AE56" s="451"/>
    </row>
    <row r="57" spans="1:31" x14ac:dyDescent="0.25">
      <c r="A57" s="450"/>
      <c r="B57" s="453" t="s">
        <v>365</v>
      </c>
      <c r="C57" s="464"/>
      <c r="D57" s="464"/>
      <c r="E57" s="464"/>
      <c r="F57" s="464"/>
      <c r="G57" s="464"/>
      <c r="H57" s="464"/>
      <c r="I57" s="464"/>
      <c r="J57" s="464"/>
      <c r="K57" s="464"/>
      <c r="L57" s="465"/>
      <c r="M57" s="450"/>
      <c r="P57" s="451"/>
      <c r="T57" s="449"/>
      <c r="U57" s="451"/>
      <c r="V57" s="451"/>
      <c r="W57" s="451"/>
      <c r="X57" s="451"/>
      <c r="Y57" s="451"/>
      <c r="Z57" s="451"/>
      <c r="AA57" s="451"/>
      <c r="AB57" s="451"/>
      <c r="AC57" s="451"/>
      <c r="AD57" s="451"/>
      <c r="AE57" s="451"/>
    </row>
    <row r="58" spans="1:31" x14ac:dyDescent="0.25">
      <c r="A58" s="450"/>
      <c r="B58" s="453" t="s">
        <v>364</v>
      </c>
      <c r="C58" s="464"/>
      <c r="D58" s="464"/>
      <c r="E58" s="464"/>
      <c r="F58" s="464"/>
      <c r="G58" s="464"/>
      <c r="H58" s="464"/>
      <c r="I58" s="464"/>
      <c r="J58" s="464"/>
      <c r="K58" s="464"/>
      <c r="L58" s="465"/>
      <c r="M58" s="450"/>
      <c r="P58" s="451"/>
      <c r="T58" s="449"/>
      <c r="U58" s="451"/>
      <c r="V58" s="451"/>
      <c r="W58" s="451"/>
      <c r="X58" s="451"/>
      <c r="Y58" s="451"/>
      <c r="Z58" s="451"/>
      <c r="AA58" s="451"/>
      <c r="AB58" s="451"/>
      <c r="AC58" s="451"/>
      <c r="AD58" s="451"/>
      <c r="AE58" s="451"/>
    </row>
    <row r="59" spans="1:31" x14ac:dyDescent="0.25">
      <c r="A59" s="450"/>
      <c r="B59" s="453" t="s">
        <v>363</v>
      </c>
      <c r="C59" s="464"/>
      <c r="D59" s="464"/>
      <c r="E59" s="464"/>
      <c r="F59" s="464"/>
      <c r="G59" s="464"/>
      <c r="H59" s="464"/>
      <c r="I59" s="464"/>
      <c r="J59" s="464"/>
      <c r="K59" s="464"/>
      <c r="L59" s="465"/>
      <c r="M59" s="450"/>
      <c r="P59" s="451"/>
      <c r="T59" s="449"/>
      <c r="U59" s="451"/>
      <c r="V59" s="451"/>
      <c r="W59" s="451"/>
      <c r="X59" s="451"/>
      <c r="Y59" s="451"/>
      <c r="Z59" s="451"/>
      <c r="AA59" s="451"/>
      <c r="AB59" s="451"/>
      <c r="AC59" s="451"/>
      <c r="AD59" s="451"/>
      <c r="AE59" s="451"/>
    </row>
    <row r="60" spans="1:31" x14ac:dyDescent="0.25">
      <c r="A60" s="450"/>
      <c r="B60" s="453" t="s">
        <v>362</v>
      </c>
      <c r="C60" s="464"/>
      <c r="D60" s="464"/>
      <c r="E60" s="464"/>
      <c r="F60" s="464"/>
      <c r="G60" s="464"/>
      <c r="H60" s="464"/>
      <c r="I60" s="464"/>
      <c r="J60" s="464"/>
      <c r="K60" s="464"/>
      <c r="L60" s="465"/>
      <c r="M60" s="450"/>
      <c r="P60" s="451"/>
      <c r="T60" s="449"/>
      <c r="U60" s="451"/>
      <c r="V60" s="451"/>
      <c r="W60" s="451"/>
      <c r="X60" s="451"/>
      <c r="Y60" s="451"/>
      <c r="Z60" s="451"/>
      <c r="AA60" s="451"/>
      <c r="AB60" s="451"/>
      <c r="AC60" s="451"/>
      <c r="AD60" s="451"/>
      <c r="AE60" s="451"/>
    </row>
    <row r="61" spans="1:31" x14ac:dyDescent="0.25">
      <c r="A61" s="450"/>
      <c r="B61" s="453" t="s">
        <v>361</v>
      </c>
      <c r="C61" s="464"/>
      <c r="D61" s="464"/>
      <c r="E61" s="464"/>
      <c r="F61" s="464"/>
      <c r="G61" s="464"/>
      <c r="H61" s="464"/>
      <c r="I61" s="464"/>
      <c r="J61" s="464"/>
      <c r="K61" s="464"/>
      <c r="L61" s="465"/>
      <c r="M61" s="450"/>
      <c r="P61" s="451"/>
      <c r="T61" s="449"/>
      <c r="U61" s="451"/>
      <c r="V61" s="451"/>
      <c r="W61" s="451"/>
      <c r="X61" s="451"/>
      <c r="Y61" s="451"/>
      <c r="Z61" s="451"/>
      <c r="AA61" s="451"/>
      <c r="AB61" s="451"/>
      <c r="AC61" s="451"/>
      <c r="AD61" s="451"/>
      <c r="AE61" s="451"/>
    </row>
    <row r="62" spans="1:31" ht="15.6" thickBot="1" x14ac:dyDescent="0.3">
      <c r="A62" s="450"/>
      <c r="B62" s="452" t="s">
        <v>360</v>
      </c>
      <c r="C62" s="472"/>
      <c r="D62" s="472"/>
      <c r="E62" s="472"/>
      <c r="F62" s="472"/>
      <c r="G62" s="472"/>
      <c r="H62" s="472"/>
      <c r="I62" s="472"/>
      <c r="J62" s="472"/>
      <c r="K62" s="472"/>
      <c r="L62" s="473"/>
      <c r="M62" s="450"/>
      <c r="P62" s="451"/>
      <c r="T62" s="449"/>
      <c r="U62" s="451"/>
      <c r="V62" s="451"/>
      <c r="W62" s="451"/>
      <c r="X62" s="451"/>
      <c r="Y62" s="451"/>
      <c r="Z62" s="451"/>
      <c r="AA62" s="451"/>
      <c r="AB62" s="451"/>
      <c r="AC62" s="451"/>
      <c r="AD62" s="451"/>
      <c r="AE62" s="451"/>
    </row>
    <row r="63" spans="1:31" ht="15.6" thickBot="1" x14ac:dyDescent="0.3">
      <c r="A63" s="450"/>
      <c r="B63" s="450"/>
      <c r="C63" s="450"/>
      <c r="D63" s="450"/>
      <c r="E63" s="450"/>
      <c r="F63" s="450"/>
      <c r="G63" s="450"/>
      <c r="H63" s="450"/>
      <c r="I63" s="450"/>
      <c r="J63" s="450"/>
      <c r="K63" s="450"/>
      <c r="L63" s="450"/>
      <c r="M63" s="450"/>
      <c r="P63" s="451"/>
      <c r="T63" s="449"/>
      <c r="U63" s="451"/>
      <c r="V63" s="451"/>
      <c r="W63" s="451"/>
      <c r="X63" s="451"/>
      <c r="Y63" s="451"/>
      <c r="Z63" s="451"/>
      <c r="AA63" s="451"/>
      <c r="AB63" s="451"/>
      <c r="AC63" s="451"/>
      <c r="AD63" s="451"/>
      <c r="AE63" s="451"/>
    </row>
    <row r="64" spans="1:31" ht="15.6" x14ac:dyDescent="0.25">
      <c r="A64" s="450"/>
      <c r="B64" s="474"/>
      <c r="C64" s="466"/>
      <c r="D64" s="466"/>
      <c r="E64" s="466"/>
      <c r="F64" s="466"/>
      <c r="G64" s="466"/>
      <c r="H64" s="466"/>
      <c r="I64" s="466"/>
      <c r="J64" s="466"/>
      <c r="K64" s="466"/>
      <c r="L64" s="467"/>
      <c r="M64" s="450"/>
    </row>
    <row r="65" spans="1:13" ht="15.6" x14ac:dyDescent="0.25">
      <c r="A65" s="450"/>
      <c r="B65" s="476" t="s">
        <v>359</v>
      </c>
      <c r="C65" s="477"/>
      <c r="D65" s="477"/>
      <c r="E65" s="477"/>
      <c r="F65" s="477"/>
      <c r="G65" s="477"/>
      <c r="H65" s="477"/>
      <c r="I65" s="477"/>
      <c r="J65" s="477"/>
      <c r="K65" s="477"/>
      <c r="L65" s="478"/>
      <c r="M65" s="450"/>
    </row>
    <row r="66" spans="1:13" ht="15.6" thickBot="1" x14ac:dyDescent="0.3">
      <c r="A66" s="450"/>
      <c r="B66" s="475"/>
      <c r="C66" s="468"/>
      <c r="D66" s="468"/>
      <c r="E66" s="468"/>
      <c r="F66" s="468"/>
      <c r="G66" s="468"/>
      <c r="H66" s="468"/>
      <c r="I66" s="468"/>
      <c r="J66" s="468"/>
      <c r="K66" s="468"/>
      <c r="L66" s="469"/>
      <c r="M66" s="450"/>
    </row>
    <row r="67" spans="1:13" x14ac:dyDescent="0.25">
      <c r="A67" s="450"/>
      <c r="B67" s="450"/>
      <c r="C67" s="450"/>
      <c r="D67" s="450"/>
      <c r="E67" s="450"/>
      <c r="F67" s="450"/>
      <c r="G67" s="450"/>
      <c r="H67" s="450"/>
      <c r="I67" s="450"/>
      <c r="J67" s="450"/>
      <c r="K67" s="450"/>
      <c r="L67" s="450"/>
      <c r="M67" s="450"/>
    </row>
    <row r="68" spans="1:13" ht="15.6" thickBot="1" x14ac:dyDescent="0.3">
      <c r="A68" s="450"/>
      <c r="B68" s="450"/>
      <c r="C68" s="450"/>
      <c r="D68" s="450"/>
      <c r="E68" s="450"/>
      <c r="F68" s="450"/>
      <c r="G68" s="450"/>
      <c r="H68" s="450"/>
      <c r="I68" s="450"/>
      <c r="J68" s="450"/>
      <c r="K68" s="450"/>
      <c r="L68" s="450"/>
      <c r="M68" s="450"/>
    </row>
    <row r="69" spans="1:13" ht="15.6" x14ac:dyDescent="0.3">
      <c r="A69" s="450"/>
      <c r="B69" s="479" t="s">
        <v>358</v>
      </c>
      <c r="C69" s="480"/>
      <c r="D69" s="507"/>
      <c r="E69" s="506"/>
      <c r="F69" s="506"/>
      <c r="G69" s="506"/>
      <c r="H69" s="450"/>
      <c r="I69" s="450"/>
      <c r="J69" s="450"/>
      <c r="K69" s="450"/>
      <c r="L69" s="450"/>
      <c r="M69" s="450"/>
    </row>
    <row r="70" spans="1:13" ht="15.6" x14ac:dyDescent="0.3">
      <c r="A70" s="450"/>
      <c r="B70" s="481" t="s">
        <v>357</v>
      </c>
      <c r="C70" s="482"/>
      <c r="D70" s="508"/>
      <c r="E70" s="506"/>
      <c r="F70" s="506"/>
      <c r="G70" s="506"/>
      <c r="H70" s="450"/>
      <c r="I70" s="450"/>
      <c r="J70" s="450"/>
      <c r="K70" s="450"/>
      <c r="L70" s="450"/>
      <c r="M70" s="450"/>
    </row>
    <row r="71" spans="1:13" ht="16.2" thickBot="1" x14ac:dyDescent="0.35">
      <c r="A71" s="450"/>
      <c r="B71" s="483" t="s">
        <v>356</v>
      </c>
      <c r="C71" s="484"/>
      <c r="D71" s="509"/>
      <c r="E71" s="506"/>
      <c r="F71" s="506"/>
      <c r="G71" s="506"/>
      <c r="H71" s="450"/>
      <c r="I71" s="450"/>
      <c r="J71" s="450"/>
      <c r="K71" s="450"/>
      <c r="L71" s="450"/>
      <c r="M71" s="450"/>
    </row>
    <row r="72" spans="1:13" x14ac:dyDescent="0.25">
      <c r="A72" s="450"/>
      <c r="B72" s="450"/>
      <c r="C72" s="450"/>
      <c r="D72" s="450"/>
      <c r="E72" s="450"/>
      <c r="F72" s="450"/>
      <c r="G72" s="450"/>
      <c r="H72" s="450"/>
      <c r="I72" s="450"/>
      <c r="J72" s="450"/>
      <c r="K72" s="450"/>
      <c r="L72" s="450"/>
      <c r="M72" s="450"/>
    </row>
  </sheetData>
  <mergeCells count="20">
    <mergeCell ref="B5:E6"/>
    <mergeCell ref="F5:L6"/>
    <mergeCell ref="B7:E8"/>
    <mergeCell ref="F7:L8"/>
    <mergeCell ref="B9:E10"/>
    <mergeCell ref="F9:L10"/>
    <mergeCell ref="B11:B13"/>
    <mergeCell ref="C11:L11"/>
    <mergeCell ref="C12:L12"/>
    <mergeCell ref="C13:L13"/>
    <mergeCell ref="B38:E39"/>
    <mergeCell ref="F38:L39"/>
    <mergeCell ref="B40:E41"/>
    <mergeCell ref="F40:L41"/>
    <mergeCell ref="B42:E43"/>
    <mergeCell ref="F42:L43"/>
    <mergeCell ref="B44:B46"/>
    <mergeCell ref="C44:L44"/>
    <mergeCell ref="C45:L45"/>
    <mergeCell ref="C46:L46"/>
  </mergeCells>
  <pageMargins left="0.7" right="0.7" top="0.75" bottom="0.75" header="0.3" footer="0.3"/>
  <pageSetup paperSize="9" scale="47" fitToHeight="0" orientation="landscape" r:id="rId1"/>
  <rowBreaks count="1" manualBreakCount="1">
    <brk id="34" max="12" man="1"/>
  </rowBreaks>
  <colBreaks count="1" manualBreakCount="1">
    <brk id="1" min="1" max="7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Tender Cover Sheet</vt:lpstr>
      <vt:lpstr> 5.1.0 Preamble</vt:lpstr>
      <vt:lpstr>Break down</vt:lpstr>
      <vt:lpstr>5.1.1 Pricing Schedule (PS5) </vt:lpstr>
      <vt:lpstr>5.1.2 CPA Formulae</vt:lpstr>
      <vt:lpstr>5.1.3  Exchange Rates</vt:lpstr>
      <vt:lpstr>Revised Forecast-OCT'23</vt:lpstr>
      <vt:lpstr>TOI_ </vt:lpstr>
      <vt:lpstr>' 5.1.0 Preamble'!Print_Area</vt:lpstr>
      <vt:lpstr>'5.1.1 Pricing Schedule (PS5) '!Print_Area</vt:lpstr>
      <vt:lpstr>'5.1.2 CPA Formulae'!Print_Area</vt:lpstr>
      <vt:lpstr>'5.1.3  Exchange Rates'!Print_Area</vt:lpstr>
      <vt:lpstr>'Break down'!Print_Area</vt:lpstr>
      <vt:lpstr>'Revised Forecast-OCT''23'!Print_Area</vt:lpstr>
      <vt:lpstr>'Tender Cover Sheet'!Print_Area</vt:lpstr>
      <vt:lpstr>'TOI_ '!Print_Area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Kebone Mogase</dc:creator>
  <cp:lastModifiedBy>Didimalang Motsemme</cp:lastModifiedBy>
  <cp:lastPrinted>2023-11-27T20:46:23Z</cp:lastPrinted>
  <dcterms:created xsi:type="dcterms:W3CDTF">2021-06-30T12:28:44Z</dcterms:created>
  <dcterms:modified xsi:type="dcterms:W3CDTF">2023-11-27T22:26:48Z</dcterms:modified>
</cp:coreProperties>
</file>